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4976" windowHeight="17196"/>
  </bookViews>
  <sheets>
    <sheet name="BinomialCalculations" sheetId="1" r:id="rId1"/>
  </sheets>
  <definedNames>
    <definedName name="_xlnm.Print_Titles" localSheetId="0">BinomialCalculations!$A:$A</definedName>
  </definedNames>
  <calcPr calcId="152511"/>
</workbook>
</file>

<file path=xl/calcChain.xml><?xml version="1.0" encoding="utf-8"?>
<calcChain xmlns="http://schemas.openxmlformats.org/spreadsheetml/2006/main">
  <c r="Z7" i="1" l="1"/>
  <c r="Z14" i="1"/>
  <c r="Z13" i="1"/>
  <c r="Z12" i="1"/>
  <c r="Z8" i="1"/>
  <c r="Z9" i="1" s="1"/>
  <c r="V14" i="1" s="1"/>
  <c r="W15" i="1"/>
  <c r="W14" i="1"/>
  <c r="W13" i="1"/>
  <c r="W12" i="1"/>
  <c r="W11" i="1"/>
  <c r="V12" i="1"/>
  <c r="U12" i="1"/>
  <c r="Z10" i="1" l="1"/>
  <c r="U14" i="1" s="1"/>
  <c r="U15" i="1" s="1"/>
  <c r="U23" i="1" s="1"/>
  <c r="V15" i="1"/>
  <c r="V20" i="1" s="1"/>
  <c r="U13" i="1"/>
  <c r="V13" i="1"/>
  <c r="O12" i="1"/>
  <c r="O13" i="1" s="1"/>
  <c r="N12" i="1"/>
  <c r="N13" i="1" s="1"/>
  <c r="H12" i="1"/>
  <c r="H13" i="1" s="1"/>
  <c r="G12" i="1"/>
  <c r="G13" i="1" s="1"/>
  <c r="B40" i="1"/>
  <c r="B39" i="1"/>
  <c r="B38" i="1"/>
  <c r="B36" i="1"/>
  <c r="D34" i="1"/>
  <c r="C34" i="1"/>
  <c r="D33" i="1"/>
  <c r="C33" i="1"/>
  <c r="D32" i="1"/>
  <c r="C32" i="1"/>
  <c r="D31" i="1"/>
  <c r="C31" i="1"/>
  <c r="D30" i="1"/>
  <c r="C30" i="1"/>
  <c r="D29" i="1"/>
  <c r="C29" i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D21" i="1"/>
  <c r="C21" i="1"/>
  <c r="D20" i="1"/>
  <c r="C20" i="1"/>
  <c r="D19" i="1"/>
  <c r="C19" i="1"/>
  <c r="B10" i="1"/>
  <c r="B9" i="1"/>
  <c r="C6" i="1"/>
  <c r="B6" i="1"/>
  <c r="U29" i="1" l="1"/>
  <c r="U33" i="1"/>
  <c r="U20" i="1"/>
  <c r="U27" i="1"/>
  <c r="U31" i="1"/>
  <c r="V30" i="1"/>
  <c r="V21" i="1"/>
  <c r="V19" i="1"/>
  <c r="V29" i="1"/>
  <c r="V27" i="1"/>
  <c r="V33" i="1"/>
  <c r="V22" i="1"/>
  <c r="V24" i="1"/>
  <c r="V26" i="1"/>
  <c r="V28" i="1"/>
  <c r="V32" i="1"/>
  <c r="V25" i="1"/>
  <c r="V23" i="1"/>
  <c r="V31" i="1"/>
  <c r="U22" i="1"/>
  <c r="U24" i="1"/>
  <c r="U26" i="1"/>
  <c r="U28" i="1"/>
  <c r="U30" i="1"/>
  <c r="U32" i="1"/>
  <c r="U21" i="1"/>
  <c r="U19" i="1"/>
  <c r="U25" i="1"/>
  <c r="N14" i="1"/>
  <c r="N15" i="1" s="1"/>
  <c r="O14" i="1"/>
  <c r="O15" i="1" s="1"/>
  <c r="H14" i="1"/>
  <c r="H15" i="1" s="1"/>
  <c r="G14" i="1"/>
  <c r="G15" i="1" s="1"/>
  <c r="W19" i="1" l="1"/>
  <c r="X19" i="1" s="1"/>
  <c r="U38" i="1"/>
  <c r="W32" i="1"/>
  <c r="W23" i="1"/>
  <c r="W21" i="1"/>
  <c r="V36" i="1"/>
  <c r="W25" i="1"/>
  <c r="W29" i="1"/>
  <c r="W28" i="1"/>
  <c r="W27" i="1"/>
  <c r="W31" i="1"/>
  <c r="U36" i="1"/>
  <c r="W33" i="1"/>
  <c r="Y33" i="1" s="1"/>
  <c r="Z33" i="1" s="1"/>
  <c r="W22" i="1"/>
  <c r="W20" i="1"/>
  <c r="W26" i="1"/>
  <c r="W24" i="1"/>
  <c r="W30" i="1"/>
  <c r="N30" i="1"/>
  <c r="N26" i="1"/>
  <c r="N22" i="1"/>
  <c r="N33" i="1"/>
  <c r="N29" i="1"/>
  <c r="N25" i="1"/>
  <c r="N21" i="1"/>
  <c r="N31" i="1"/>
  <c r="N27" i="1"/>
  <c r="N23" i="1"/>
  <c r="N19" i="1"/>
  <c r="N24" i="1"/>
  <c r="N28" i="1"/>
  <c r="N32" i="1"/>
  <c r="N20" i="1"/>
  <c r="G31" i="1"/>
  <c r="G27" i="1"/>
  <c r="G23" i="1"/>
  <c r="G19" i="1"/>
  <c r="G24" i="1"/>
  <c r="G30" i="1"/>
  <c r="G26" i="1"/>
  <c r="G22" i="1"/>
  <c r="G32" i="1"/>
  <c r="G28" i="1"/>
  <c r="G20" i="1"/>
  <c r="G29" i="1"/>
  <c r="G33" i="1"/>
  <c r="G21" i="1"/>
  <c r="G25" i="1"/>
  <c r="H30" i="1"/>
  <c r="H26" i="1"/>
  <c r="H22" i="1"/>
  <c r="H31" i="1"/>
  <c r="H27" i="1"/>
  <c r="H23" i="1"/>
  <c r="H19" i="1"/>
  <c r="H33" i="1"/>
  <c r="H29" i="1"/>
  <c r="H25" i="1"/>
  <c r="H32" i="1"/>
  <c r="H28" i="1"/>
  <c r="H24" i="1"/>
  <c r="H20" i="1"/>
  <c r="H21" i="1"/>
  <c r="O33" i="1"/>
  <c r="O29" i="1"/>
  <c r="O25" i="1"/>
  <c r="O21" i="1"/>
  <c r="O30" i="1"/>
  <c r="O26" i="1"/>
  <c r="O22" i="1"/>
  <c r="O32" i="1"/>
  <c r="O28" i="1"/>
  <c r="O31" i="1"/>
  <c r="O27" i="1"/>
  <c r="O23" i="1"/>
  <c r="O19" i="1"/>
  <c r="O24" i="1"/>
  <c r="O20" i="1"/>
  <c r="X26" i="1" l="1"/>
  <c r="Y29" i="1"/>
  <c r="Z29" i="1" s="1"/>
  <c r="X25" i="1"/>
  <c r="X20" i="1"/>
  <c r="X24" i="1"/>
  <c r="X29" i="1"/>
  <c r="Y22" i="1"/>
  <c r="Z22" i="1" s="1"/>
  <c r="X28" i="1"/>
  <c r="X33" i="1"/>
  <c r="Y32" i="1"/>
  <c r="Z32" i="1" s="1"/>
  <c r="X23" i="1"/>
  <c r="Y30" i="1"/>
  <c r="Z30" i="1" s="1"/>
  <c r="Y28" i="1"/>
  <c r="Z28" i="1" s="1"/>
  <c r="Y19" i="1"/>
  <c r="Z19" i="1" s="1"/>
  <c r="Y27" i="1"/>
  <c r="Z27" i="1" s="1"/>
  <c r="W36" i="1"/>
  <c r="Y23" i="1"/>
  <c r="Z23" i="1" s="1"/>
  <c r="X22" i="1"/>
  <c r="W40" i="1"/>
  <c r="Y31" i="1"/>
  <c r="Z31" i="1" s="1"/>
  <c r="W39" i="1"/>
  <c r="X32" i="1"/>
  <c r="Y24" i="1"/>
  <c r="Z24" i="1" s="1"/>
  <c r="Y25" i="1"/>
  <c r="Z25" i="1" s="1"/>
  <c r="X30" i="1"/>
  <c r="Y26" i="1"/>
  <c r="Z26" i="1" s="1"/>
  <c r="W38" i="1"/>
  <c r="Y21" i="1"/>
  <c r="Z21" i="1" s="1"/>
  <c r="X27" i="1"/>
  <c r="X21" i="1"/>
  <c r="Y20" i="1"/>
  <c r="Z20" i="1" s="1"/>
  <c r="X31" i="1"/>
  <c r="H36" i="1"/>
  <c r="G36" i="1"/>
  <c r="I32" i="1"/>
  <c r="I28" i="1"/>
  <c r="I24" i="1"/>
  <c r="I20" i="1"/>
  <c r="I25" i="1"/>
  <c r="G38" i="1"/>
  <c r="I31" i="1"/>
  <c r="I27" i="1"/>
  <c r="I23" i="1"/>
  <c r="I19" i="1"/>
  <c r="I33" i="1"/>
  <c r="K33" i="1" s="1"/>
  <c r="L33" i="1" s="1"/>
  <c r="I29" i="1"/>
  <c r="I21" i="1"/>
  <c r="I30" i="1"/>
  <c r="I22" i="1"/>
  <c r="I26" i="1"/>
  <c r="P31" i="1"/>
  <c r="P27" i="1"/>
  <c r="P23" i="1"/>
  <c r="P19" i="1"/>
  <c r="P28" i="1"/>
  <c r="P20" i="1"/>
  <c r="P30" i="1"/>
  <c r="P26" i="1"/>
  <c r="P22" i="1"/>
  <c r="N36" i="1"/>
  <c r="P32" i="1"/>
  <c r="P24" i="1"/>
  <c r="P21" i="1"/>
  <c r="P33" i="1"/>
  <c r="R33" i="1" s="1"/>
  <c r="S33" i="1" s="1"/>
  <c r="N38" i="1"/>
  <c r="P25" i="1"/>
  <c r="P29" i="1"/>
  <c r="O36" i="1"/>
  <c r="R32" i="1" l="1"/>
  <c r="S32" i="1" s="1"/>
  <c r="K29" i="1"/>
  <c r="L29" i="1" s="1"/>
  <c r="R24" i="1"/>
  <c r="S24" i="1" s="1"/>
  <c r="K21" i="1"/>
  <c r="L21" i="1" s="1"/>
  <c r="R31" i="1"/>
  <c r="S31" i="1" s="1"/>
  <c r="I38" i="1"/>
  <c r="J31" i="1"/>
  <c r="J27" i="1"/>
  <c r="J23" i="1"/>
  <c r="J19" i="1"/>
  <c r="J32" i="1"/>
  <c r="J28" i="1"/>
  <c r="J24" i="1"/>
  <c r="J20" i="1"/>
  <c r="I36" i="1"/>
  <c r="J30" i="1"/>
  <c r="J26" i="1"/>
  <c r="J33" i="1"/>
  <c r="J29" i="1"/>
  <c r="J25" i="1"/>
  <c r="J21" i="1"/>
  <c r="K19" i="1"/>
  <c r="L19" i="1" s="1"/>
  <c r="J22" i="1"/>
  <c r="P39" i="1"/>
  <c r="R25" i="1"/>
  <c r="S25" i="1" s="1"/>
  <c r="K26" i="1"/>
  <c r="L26" i="1" s="1"/>
  <c r="I40" i="1"/>
  <c r="K23" i="1"/>
  <c r="L23" i="1" s="1"/>
  <c r="K32" i="1"/>
  <c r="L32" i="1" s="1"/>
  <c r="R30" i="1"/>
  <c r="S30" i="1" s="1"/>
  <c r="K22" i="1"/>
  <c r="L22" i="1" s="1"/>
  <c r="K27" i="1"/>
  <c r="L27" i="1" s="1"/>
  <c r="Q30" i="1"/>
  <c r="Q26" i="1"/>
  <c r="Q22" i="1"/>
  <c r="P36" i="1"/>
  <c r="R19" i="1"/>
  <c r="S19" i="1" s="1"/>
  <c r="Q31" i="1"/>
  <c r="Q27" i="1"/>
  <c r="Q23" i="1"/>
  <c r="Q19" i="1"/>
  <c r="P38" i="1"/>
  <c r="Q33" i="1"/>
  <c r="Q32" i="1"/>
  <c r="Q28" i="1"/>
  <c r="Q24" i="1"/>
  <c r="Q20" i="1"/>
  <c r="Q29" i="1"/>
  <c r="Q25" i="1"/>
  <c r="Q21" i="1"/>
  <c r="K25" i="1"/>
  <c r="L25" i="1" s="1"/>
  <c r="I39" i="1"/>
  <c r="R23" i="1"/>
  <c r="S23" i="1" s="1"/>
  <c r="R27" i="1"/>
  <c r="S27" i="1" s="1"/>
  <c r="K24" i="1"/>
  <c r="L24" i="1" s="1"/>
  <c r="R22" i="1"/>
  <c r="S22" i="1" s="1"/>
  <c r="R20" i="1"/>
  <c r="S20" i="1" s="1"/>
  <c r="K30" i="1"/>
  <c r="L30" i="1" s="1"/>
  <c r="K31" i="1"/>
  <c r="L31" i="1" s="1"/>
  <c r="K20" i="1"/>
  <c r="L20" i="1" s="1"/>
  <c r="R29" i="1"/>
  <c r="S29" i="1" s="1"/>
  <c r="K28" i="1"/>
  <c r="L28" i="1" s="1"/>
  <c r="P40" i="1"/>
  <c r="R26" i="1"/>
  <c r="S26" i="1" s="1"/>
  <c r="R21" i="1"/>
  <c r="S21" i="1" s="1"/>
  <c r="R28" i="1"/>
  <c r="S28" i="1" s="1"/>
</calcChain>
</file>

<file path=xl/sharedStrings.xml><?xml version="1.0" encoding="utf-8"?>
<sst xmlns="http://schemas.openxmlformats.org/spreadsheetml/2006/main" count="87" uniqueCount="43">
  <si>
    <t>Estimation sample</t>
  </si>
  <si>
    <t>Full</t>
  </si>
  <si>
    <t>Subsample 1</t>
  </si>
  <si>
    <t>Subsample 2</t>
  </si>
  <si>
    <t>Total obs</t>
  </si>
  <si>
    <t>sigma_1</t>
  </si>
  <si>
    <t>sigma_2</t>
  </si>
  <si>
    <t xml:space="preserve">Significance level = </t>
  </si>
  <si>
    <t>s_1/s_2</t>
  </si>
  <si>
    <t>"Subsample" is the estimation subsample.</t>
  </si>
  <si>
    <t>s_2/s_1</t>
  </si>
  <si>
    <t>Assumed distr</t>
  </si>
  <si>
    <t>t(13)</t>
  </si>
  <si>
    <t>t(14)</t>
  </si>
  <si>
    <t>crit val</t>
  </si>
  <si>
    <t>pr(critval)</t>
  </si>
  <si>
    <t>crit val*</t>
  </si>
  <si>
    <t>pr(critval*)</t>
  </si>
  <si>
    <t>k</t>
  </si>
  <si>
    <t>GL</t>
  </si>
  <si>
    <t>GL cdf</t>
  </si>
  <si>
    <t>GL pr(GE.k)</t>
  </si>
  <si>
    <t>prob(k)</t>
  </si>
  <si>
    <t>cdf(k)</t>
  </si>
  <si>
    <t>pr(GE.k)</t>
  </si>
  <si>
    <t>Binomial-GL</t>
  </si>
  <si>
    <t>Sum</t>
  </si>
  <si>
    <t>Expectation</t>
  </si>
  <si>
    <t>pr(p.GE.6)</t>
  </si>
  <si>
    <t>pr(p.GE.7)</t>
  </si>
  <si>
    <t xml:space="preserve">Ericsson (2016, "Interpreting </t>
  </si>
  <si>
    <t xml:space="preserve">   Estimates of Forecast Bias", </t>
  </si>
  <si>
    <t xml:space="preserve">   Table 2): binomial results.</t>
  </si>
  <si>
    <t>GL = Gamber and Liebner (2015,</t>
  </si>
  <si>
    <t xml:space="preserve">   Table 1, IJoF online, February 7)</t>
  </si>
  <si>
    <t>pr(GE.k):</t>
  </si>
  <si>
    <t>sigma_2alt</t>
  </si>
  <si>
    <t>sigma_2alt/sigma_2 =</t>
  </si>
  <si>
    <t>sigma_2alt/sigma_1 =</t>
  </si>
  <si>
    <t>sigma_2/sigma_1 =</t>
  </si>
  <si>
    <t>WITH ALTERNATIVE SIGMA_2</t>
  </si>
  <si>
    <t xml:space="preserve">CHOOSE sigma_2alt </t>
  </si>
  <si>
    <t>SO AS TO MATCH GL's pr(p.GE.6)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</si>
</sst>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00"/>
    <numFmt numFmtId="167" formatCode="0.0000"/>
    <numFmt numFmtId="168" formatCode="0.0000000%"/>
    <numFmt numFmtId="169" formatCode="0.0000%"/>
    <numFmt numFmtId="170" formatCode="0.0%"/>
  </numFmts>
  <fonts count="3" x14ac:knownFonts="1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99FF66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1" fontId="1" fillId="0" borderId="0" xfId="0" applyNumberFormat="1" applyFont="1" applyFill="1" applyAlignment="1">
      <alignment horizontal="center" vertical="top"/>
    </xf>
    <xf numFmtId="10" fontId="1" fillId="0" borderId="0" xfId="0" applyNumberFormat="1" applyFont="1" applyFill="1" applyAlignment="1">
      <alignment horizontal="center" vertical="top"/>
    </xf>
    <xf numFmtId="1" fontId="1" fillId="2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Alignment="1">
      <alignment horizontal="left" vertical="top"/>
    </xf>
    <xf numFmtId="165" fontId="2" fillId="4" borderId="0" xfId="0" applyNumberFormat="1" applyFont="1" applyFill="1" applyAlignment="1">
      <alignment horizontal="right" vertical="top"/>
    </xf>
    <xf numFmtId="166" fontId="2" fillId="4" borderId="0" xfId="0" applyNumberFormat="1" applyFont="1" applyFill="1" applyAlignment="1">
      <alignment horizontal="left" vertical="top"/>
    </xf>
    <xf numFmtId="166" fontId="2" fillId="0" borderId="0" xfId="0" applyNumberFormat="1" applyFont="1" applyFill="1" applyAlignment="1">
      <alignment horizontal="left" vertical="top"/>
    </xf>
    <xf numFmtId="166" fontId="1" fillId="3" borderId="0" xfId="0" applyNumberFormat="1" applyFont="1" applyFill="1" applyAlignment="1">
      <alignment horizontal="center" vertical="top"/>
    </xf>
    <xf numFmtId="166" fontId="1" fillId="2" borderId="0" xfId="0" applyNumberFormat="1" applyFont="1" applyFill="1" applyAlignment="1">
      <alignment horizontal="center" vertical="top"/>
    </xf>
    <xf numFmtId="1" fontId="2" fillId="0" borderId="0" xfId="0" applyNumberFormat="1" applyFont="1" applyFill="1" applyAlignment="1">
      <alignment horizontal="center" vertical="top"/>
    </xf>
    <xf numFmtId="1" fontId="1" fillId="3" borderId="0" xfId="0" applyNumberFormat="1" applyFont="1" applyFill="1" applyAlignment="1">
      <alignment horizontal="center" vertical="top"/>
    </xf>
    <xf numFmtId="167" fontId="1" fillId="0" borderId="0" xfId="0" applyNumberFormat="1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center" vertical="top"/>
    </xf>
    <xf numFmtId="10" fontId="1" fillId="0" borderId="0" xfId="0" applyNumberFormat="1" applyFont="1" applyFill="1" applyAlignment="1">
      <alignment horizontal="left" vertical="top"/>
    </xf>
    <xf numFmtId="10" fontId="1" fillId="0" borderId="0" xfId="0" applyNumberFormat="1" applyFont="1" applyFill="1" applyAlignment="1">
      <alignment horizontal="right" vertical="top"/>
    </xf>
    <xf numFmtId="10" fontId="1" fillId="3" borderId="0" xfId="0" applyNumberFormat="1" applyFont="1" applyFill="1" applyAlignment="1">
      <alignment horizontal="right" vertical="top"/>
    </xf>
    <xf numFmtId="10" fontId="1" fillId="2" borderId="0" xfId="0" applyNumberFormat="1" applyFont="1" applyFill="1" applyAlignment="1">
      <alignment horizontal="right" vertical="top"/>
    </xf>
    <xf numFmtId="1" fontId="1" fillId="5" borderId="0" xfId="0" applyNumberFormat="1" applyFont="1" applyFill="1" applyAlignment="1">
      <alignment horizontal="center" vertical="top"/>
    </xf>
    <xf numFmtId="10" fontId="1" fillId="5" borderId="0" xfId="0" applyNumberFormat="1" applyFont="1" applyFill="1" applyAlignment="1">
      <alignment horizontal="right" vertical="top"/>
    </xf>
    <xf numFmtId="1" fontId="1" fillId="2" borderId="1" xfId="0" applyNumberFormat="1" applyFont="1" applyFill="1" applyBorder="1" applyAlignment="1">
      <alignment horizontal="left" vertical="top"/>
    </xf>
    <xf numFmtId="1" fontId="1" fillId="0" borderId="1" xfId="0" applyNumberFormat="1" applyFont="1" applyFill="1" applyBorder="1" applyAlignment="1">
      <alignment horizontal="center" vertical="top"/>
    </xf>
    <xf numFmtId="1" fontId="1" fillId="5" borderId="1" xfId="0" applyNumberFormat="1" applyFont="1" applyFill="1" applyBorder="1" applyAlignment="1">
      <alignment horizontal="center" vertical="top"/>
    </xf>
    <xf numFmtId="10" fontId="1" fillId="0" borderId="1" xfId="0" applyNumberFormat="1" applyFont="1" applyFill="1" applyBorder="1" applyAlignment="1">
      <alignment horizontal="center" vertical="top"/>
    </xf>
    <xf numFmtId="1" fontId="1" fillId="4" borderId="0" xfId="0" applyNumberFormat="1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1" fontId="1" fillId="0" borderId="3" xfId="0" applyNumberFormat="1" applyFont="1" applyFill="1" applyBorder="1" applyAlignment="1">
      <alignment horizontal="center" vertical="top"/>
    </xf>
    <xf numFmtId="1" fontId="1" fillId="0" borderId="3" xfId="0" quotePrefix="1" applyNumberFormat="1" applyFont="1" applyFill="1" applyBorder="1" applyAlignment="1">
      <alignment horizontal="center" vertical="top"/>
    </xf>
    <xf numFmtId="1" fontId="1" fillId="5" borderId="3" xfId="0" applyNumberFormat="1" applyFont="1" applyFill="1" applyBorder="1" applyAlignment="1">
      <alignment horizontal="center" vertical="top"/>
    </xf>
    <xf numFmtId="1" fontId="1" fillId="3" borderId="3" xfId="0" applyNumberFormat="1" applyFont="1" applyFill="1" applyBorder="1" applyAlignment="1">
      <alignment horizontal="center" vertical="top"/>
    </xf>
    <xf numFmtId="10" fontId="1" fillId="0" borderId="3" xfId="0" applyNumberFormat="1" applyFont="1" applyFill="1" applyBorder="1" applyAlignment="1">
      <alignment horizontal="center" vertical="top"/>
    </xf>
    <xf numFmtId="167" fontId="2" fillId="0" borderId="3" xfId="0" applyNumberFormat="1" applyFont="1" applyFill="1" applyBorder="1" applyAlignment="1">
      <alignment horizontal="center" vertical="top"/>
    </xf>
    <xf numFmtId="1" fontId="1" fillId="2" borderId="3" xfId="0" applyNumberFormat="1" applyFont="1" applyFill="1" applyBorder="1" applyAlignment="1">
      <alignment horizontal="center" vertical="top"/>
    </xf>
    <xf numFmtId="167" fontId="1" fillId="0" borderId="2" xfId="0" applyNumberFormat="1" applyFont="1" applyFill="1" applyBorder="1" applyAlignment="1">
      <alignment horizontal="center" vertical="top"/>
    </xf>
    <xf numFmtId="167" fontId="2" fillId="0" borderId="2" xfId="0" applyNumberFormat="1" applyFont="1" applyFill="1" applyBorder="1" applyAlignment="1">
      <alignment horizontal="center" vertical="top"/>
    </xf>
    <xf numFmtId="167" fontId="2" fillId="5" borderId="2" xfId="0" applyNumberFormat="1" applyFont="1" applyFill="1" applyBorder="1" applyAlignment="1">
      <alignment horizontal="center" vertical="top"/>
    </xf>
    <xf numFmtId="167" fontId="2" fillId="3" borderId="2" xfId="0" applyNumberFormat="1" applyFont="1" applyFill="1" applyBorder="1" applyAlignment="1">
      <alignment horizontal="center" vertical="top"/>
    </xf>
    <xf numFmtId="10" fontId="2" fillId="0" borderId="2" xfId="0" applyNumberFormat="1" applyFont="1" applyFill="1" applyBorder="1" applyAlignment="1">
      <alignment horizontal="center" vertical="top"/>
    </xf>
    <xf numFmtId="167" fontId="2" fillId="2" borderId="2" xfId="0" applyNumberFormat="1" applyFont="1" applyFill="1" applyBorder="1" applyAlignment="1">
      <alignment horizontal="center" vertical="top"/>
    </xf>
    <xf numFmtId="10" fontId="1" fillId="3" borderId="1" xfId="0" applyNumberFormat="1" applyFont="1" applyFill="1" applyBorder="1" applyAlignment="1">
      <alignment horizontal="center" vertical="top"/>
    </xf>
    <xf numFmtId="10" fontId="1" fillId="2" borderId="1" xfId="0" applyNumberFormat="1" applyFont="1" applyFill="1" applyBorder="1" applyAlignment="1">
      <alignment horizontal="center" vertical="top"/>
    </xf>
    <xf numFmtId="165" fontId="1" fillId="0" borderId="0" xfId="0" applyNumberFormat="1" applyFont="1" applyFill="1" applyAlignment="1">
      <alignment horizontal="center" vertical="top"/>
    </xf>
    <xf numFmtId="2" fontId="1" fillId="0" borderId="0" xfId="0" applyNumberFormat="1" applyFont="1" applyFill="1" applyAlignment="1">
      <alignment horizontal="left" vertical="top"/>
    </xf>
    <xf numFmtId="166" fontId="1" fillId="0" borderId="0" xfId="0" applyNumberFormat="1" applyFont="1" applyFill="1" applyAlignment="1">
      <alignment horizontal="center" vertical="top"/>
    </xf>
    <xf numFmtId="166" fontId="1" fillId="4" borderId="0" xfId="0" applyNumberFormat="1" applyFont="1" applyFill="1" applyAlignment="1">
      <alignment horizontal="center" vertical="top"/>
    </xf>
    <xf numFmtId="10" fontId="1" fillId="4" borderId="0" xfId="0" applyNumberFormat="1" applyFont="1" applyFill="1" applyAlignment="1">
      <alignment horizontal="center" vertical="top"/>
    </xf>
    <xf numFmtId="167" fontId="1" fillId="2" borderId="0" xfId="0" applyNumberFormat="1" applyFont="1" applyFill="1" applyAlignment="1">
      <alignment horizontal="center" vertical="top"/>
    </xf>
    <xf numFmtId="168" fontId="1" fillId="0" borderId="0" xfId="0" applyNumberFormat="1" applyFont="1" applyFill="1" applyAlignment="1">
      <alignment horizontal="center" vertical="top"/>
    </xf>
    <xf numFmtId="169" fontId="1" fillId="0" borderId="0" xfId="0" applyNumberFormat="1" applyFont="1" applyFill="1" applyAlignment="1">
      <alignment horizontal="right" vertical="top"/>
    </xf>
    <xf numFmtId="2" fontId="1" fillId="0" borderId="0" xfId="0" applyNumberFormat="1" applyFont="1" applyFill="1" applyAlignment="1">
      <alignment horizontal="right" vertical="top"/>
    </xf>
    <xf numFmtId="164" fontId="1" fillId="0" borderId="0" xfId="0" applyNumberFormat="1" applyFont="1" applyFill="1" applyAlignment="1">
      <alignment horizontal="right" vertical="top"/>
    </xf>
    <xf numFmtId="164" fontId="1" fillId="5" borderId="0" xfId="0" applyNumberFormat="1" applyFont="1" applyFill="1" applyAlignment="1">
      <alignment horizontal="right" vertical="top"/>
    </xf>
    <xf numFmtId="164" fontId="1" fillId="3" borderId="0" xfId="0" applyNumberFormat="1" applyFont="1" applyFill="1" applyAlignment="1">
      <alignment horizontal="right" vertical="top"/>
    </xf>
    <xf numFmtId="164" fontId="1" fillId="2" borderId="0" xfId="0" applyNumberFormat="1" applyFont="1" applyFill="1" applyAlignment="1">
      <alignment horizontal="right" vertical="top"/>
    </xf>
    <xf numFmtId="170" fontId="1" fillId="3" borderId="0" xfId="0" applyNumberFormat="1" applyFont="1" applyFill="1" applyAlignment="1">
      <alignment horizontal="right" vertical="top"/>
    </xf>
    <xf numFmtId="170" fontId="1" fillId="2" borderId="0" xfId="0" applyNumberFormat="1" applyFont="1" applyFill="1" applyAlignment="1">
      <alignment horizontal="right" vertical="top"/>
    </xf>
    <xf numFmtId="10" fontId="1" fillId="6" borderId="0" xfId="0" applyNumberFormat="1" applyFont="1" applyFill="1" applyAlignment="1">
      <alignment horizontal="right" vertical="top"/>
    </xf>
    <xf numFmtId="10" fontId="1" fillId="6" borderId="1" xfId="0" applyNumberFormat="1" applyFont="1" applyFill="1" applyBorder="1" applyAlignment="1">
      <alignment horizontal="center" vertical="top"/>
    </xf>
    <xf numFmtId="1" fontId="1" fillId="6" borderId="0" xfId="0" applyNumberFormat="1" applyFont="1" applyFill="1" applyAlignment="1">
      <alignment horizontal="center" vertical="top"/>
    </xf>
    <xf numFmtId="1" fontId="1" fillId="6" borderId="3" xfId="0" applyNumberFormat="1" applyFont="1" applyFill="1" applyBorder="1" applyAlignment="1">
      <alignment horizontal="center" vertical="top"/>
    </xf>
    <xf numFmtId="167" fontId="2" fillId="6" borderId="2" xfId="0" applyNumberFormat="1" applyFont="1" applyFill="1" applyBorder="1" applyAlignment="1">
      <alignment horizontal="center" vertical="top"/>
    </xf>
    <xf numFmtId="166" fontId="1" fillId="6" borderId="0" xfId="0" applyNumberFormat="1" applyFont="1" applyFill="1" applyAlignment="1">
      <alignment horizontal="center" vertical="top"/>
    </xf>
    <xf numFmtId="167" fontId="1" fillId="6" borderId="0" xfId="0" applyNumberFormat="1" applyFont="1" applyFill="1" applyAlignment="1">
      <alignment horizontal="center" vertical="top"/>
    </xf>
    <xf numFmtId="164" fontId="1" fillId="6" borderId="0" xfId="0" applyNumberFormat="1" applyFont="1" applyFill="1" applyAlignment="1">
      <alignment horizontal="right" vertical="top"/>
    </xf>
    <xf numFmtId="170" fontId="1" fillId="6" borderId="0" xfId="0" applyNumberFormat="1" applyFont="1" applyFill="1" applyAlignment="1">
      <alignment horizontal="right" vertical="top"/>
    </xf>
    <xf numFmtId="165" fontId="2" fillId="6" borderId="0" xfId="0" applyNumberFormat="1" applyFont="1" applyFill="1" applyAlignment="1">
      <alignment horizontal="right" vertical="top"/>
    </xf>
    <xf numFmtId="166" fontId="2" fillId="6" borderId="0" xfId="0" applyNumberFormat="1" applyFont="1" applyFill="1" applyAlignment="1">
      <alignment horizontal="left" vertical="top"/>
    </xf>
    <xf numFmtId="10" fontId="1" fillId="6" borderId="0" xfId="0" applyNumberFormat="1" applyFont="1" applyFill="1" applyAlignment="1">
      <alignment horizontal="center" vertical="top"/>
    </xf>
    <xf numFmtId="10" fontId="1" fillId="7" borderId="0" xfId="0" applyNumberFormat="1" applyFont="1" applyFill="1" applyAlignment="1">
      <alignment horizontal="left" vertical="top"/>
    </xf>
    <xf numFmtId="10" fontId="1" fillId="7" borderId="0" xfId="0" applyNumberFormat="1" applyFont="1" applyFill="1" applyAlignment="1">
      <alignment horizontal="center" vertical="top"/>
    </xf>
    <xf numFmtId="1" fontId="1" fillId="6" borderId="0" xfId="0" applyNumberFormat="1" applyFont="1" applyFill="1" applyAlignment="1">
      <alignment horizontal="right" vertical="top"/>
    </xf>
    <xf numFmtId="1" fontId="1" fillId="7" borderId="0" xfId="0" applyNumberFormat="1" applyFont="1" applyFill="1" applyAlignment="1">
      <alignment horizontal="center" vertical="top"/>
    </xf>
    <xf numFmtId="1" fontId="1" fillId="7" borderId="0" xfId="0" applyNumberFormat="1" applyFont="1" applyFill="1" applyAlignment="1">
      <alignment horizontal="right" vertical="top"/>
    </xf>
    <xf numFmtId="1" fontId="2" fillId="6" borderId="0" xfId="0" applyNumberFormat="1" applyFont="1" applyFill="1" applyAlignment="1">
      <alignment horizontal="center" vertical="top"/>
    </xf>
    <xf numFmtId="10" fontId="2" fillId="0" borderId="0" xfId="0" applyNumberFormat="1" applyFont="1" applyFill="1" applyAlignment="1">
      <alignment horizontal="left" vertical="top" indent="1"/>
    </xf>
    <xf numFmtId="10" fontId="2" fillId="0" borderId="0" xfId="0" applyNumberFormat="1" applyFont="1" applyFill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4"/>
  <sheetViews>
    <sheetView tabSelected="1" zoomScale="90" zoomScaleNormal="90" workbookViewId="0">
      <pane xSplit="5" topLeftCell="T1" activePane="topRight" state="frozen"/>
      <selection pane="topRight" activeCell="U41" sqref="U41"/>
    </sheetView>
  </sheetViews>
  <sheetFormatPr defaultColWidth="9.109375" defaultRowHeight="15.6" x14ac:dyDescent="0.25"/>
  <cols>
    <col min="1" max="1" width="17.6640625" style="3" customWidth="1"/>
    <col min="2" max="4" width="12.88671875" style="17" customWidth="1"/>
    <col min="5" max="5" width="1.44140625" style="21" customWidth="1"/>
    <col min="6" max="6" width="1.6640625" style="18" customWidth="1"/>
    <col min="7" max="8" width="15.44140625" style="17" customWidth="1"/>
    <col min="9" max="11" width="11.6640625" style="17" customWidth="1"/>
    <col min="12" max="12" width="13.6640625" style="17" customWidth="1"/>
    <col min="13" max="13" width="1.6640625" style="19" customWidth="1"/>
    <col min="14" max="15" width="15.44140625" style="17" customWidth="1"/>
    <col min="16" max="18" width="11.6640625" style="17" customWidth="1"/>
    <col min="19" max="19" width="13.6640625" style="17" customWidth="1"/>
    <col min="20" max="20" width="1.6640625" style="58" customWidth="1"/>
    <col min="21" max="22" width="15.44140625" style="17" customWidth="1"/>
    <col min="23" max="25" width="11.6640625" style="17" customWidth="1"/>
    <col min="26" max="26" width="13.6640625" style="17" customWidth="1"/>
    <col min="27" max="27" width="1.109375" style="1" customWidth="1"/>
    <col min="28" max="16384" width="9.109375" style="1"/>
  </cols>
  <sheetData>
    <row r="1" spans="1:26" x14ac:dyDescent="0.25">
      <c r="B1" s="2" t="s">
        <v>30</v>
      </c>
    </row>
    <row r="2" spans="1:26" x14ac:dyDescent="0.25">
      <c r="B2" s="2" t="s">
        <v>31</v>
      </c>
    </row>
    <row r="3" spans="1:26" x14ac:dyDescent="0.25">
      <c r="B3" s="2" t="s">
        <v>32</v>
      </c>
    </row>
    <row r="5" spans="1:26" x14ac:dyDescent="0.25">
      <c r="A5" s="22" t="s">
        <v>0</v>
      </c>
      <c r="B5" s="23" t="s">
        <v>1</v>
      </c>
      <c r="C5" s="23" t="s">
        <v>1</v>
      </c>
      <c r="D5" s="23"/>
      <c r="E5" s="24"/>
      <c r="F5" s="41"/>
      <c r="G5" s="25" t="s">
        <v>2</v>
      </c>
      <c r="H5" s="25" t="s">
        <v>3</v>
      </c>
      <c r="I5" s="25" t="s">
        <v>1</v>
      </c>
      <c r="J5" s="25" t="s">
        <v>1</v>
      </c>
      <c r="K5" s="25" t="s">
        <v>1</v>
      </c>
      <c r="L5" s="25" t="s">
        <v>1</v>
      </c>
      <c r="M5" s="42"/>
      <c r="N5" s="25" t="s">
        <v>2</v>
      </c>
      <c r="O5" s="25" t="s">
        <v>3</v>
      </c>
      <c r="P5" s="25" t="s">
        <v>1</v>
      </c>
      <c r="Q5" s="25" t="s">
        <v>1</v>
      </c>
      <c r="R5" s="25" t="s">
        <v>1</v>
      </c>
      <c r="S5" s="25" t="s">
        <v>1</v>
      </c>
      <c r="T5" s="59"/>
      <c r="U5" s="25" t="s">
        <v>2</v>
      </c>
      <c r="V5" s="25" t="s">
        <v>3</v>
      </c>
      <c r="W5" s="25" t="s">
        <v>1</v>
      </c>
      <c r="X5" s="25" t="s">
        <v>1</v>
      </c>
      <c r="Y5" s="25" t="s">
        <v>1</v>
      </c>
      <c r="Z5" s="25" t="s">
        <v>1</v>
      </c>
    </row>
    <row r="6" spans="1:26" x14ac:dyDescent="0.25">
      <c r="A6" s="5" t="s">
        <v>4</v>
      </c>
      <c r="B6" s="3">
        <f>15+14</f>
        <v>29</v>
      </c>
      <c r="C6" s="3">
        <f>15+14</f>
        <v>29</v>
      </c>
      <c r="D6" s="3"/>
      <c r="E6" s="20"/>
      <c r="F6" s="13"/>
      <c r="G6" s="3">
        <v>14</v>
      </c>
      <c r="H6" s="3">
        <v>15</v>
      </c>
      <c r="I6" s="4"/>
      <c r="J6" s="3"/>
      <c r="K6" s="3"/>
      <c r="L6" s="3"/>
      <c r="M6" s="5"/>
      <c r="N6" s="3">
        <v>14</v>
      </c>
      <c r="O6" s="3">
        <v>15</v>
      </c>
      <c r="P6" s="4"/>
      <c r="Q6" s="3"/>
      <c r="R6" s="3"/>
      <c r="S6" s="3"/>
      <c r="T6" s="60"/>
      <c r="U6" s="3">
        <v>14</v>
      </c>
      <c r="V6" s="3">
        <v>15</v>
      </c>
      <c r="W6" s="4"/>
      <c r="X6" s="60"/>
      <c r="Y6" s="75" t="s">
        <v>40</v>
      </c>
      <c r="Z6" s="60"/>
    </row>
    <row r="7" spans="1:26" x14ac:dyDescent="0.25">
      <c r="A7" s="5" t="s">
        <v>5</v>
      </c>
      <c r="B7" s="43">
        <v>1.0069999999999999</v>
      </c>
      <c r="C7" s="3"/>
      <c r="D7" s="3"/>
      <c r="E7" s="20"/>
      <c r="F7" s="13"/>
      <c r="G7" s="3"/>
      <c r="H7" s="3"/>
      <c r="I7" s="3"/>
      <c r="J7" s="3"/>
      <c r="K7" s="3"/>
      <c r="L7" s="3"/>
      <c r="M7" s="5"/>
      <c r="N7" s="6"/>
      <c r="O7" s="43"/>
      <c r="P7" s="4"/>
      <c r="Q7" s="3"/>
      <c r="R7" s="3"/>
      <c r="S7" s="3"/>
      <c r="T7" s="60"/>
      <c r="U7" s="6"/>
      <c r="V7" s="43"/>
      <c r="W7" s="4"/>
      <c r="X7" s="3"/>
      <c r="Y7" s="3" t="s">
        <v>5</v>
      </c>
      <c r="Z7" s="43">
        <f>$B$7</f>
        <v>1.0069999999999999</v>
      </c>
    </row>
    <row r="8" spans="1:26" x14ac:dyDescent="0.25">
      <c r="A8" s="5" t="s">
        <v>6</v>
      </c>
      <c r="B8" s="43">
        <v>2.1219999999999999</v>
      </c>
      <c r="C8" s="3"/>
      <c r="D8" s="3"/>
      <c r="E8" s="20"/>
      <c r="F8" s="13"/>
      <c r="G8" s="26"/>
      <c r="H8" s="7" t="s">
        <v>7</v>
      </c>
      <c r="I8" s="44">
        <v>0.05</v>
      </c>
      <c r="J8" s="3"/>
      <c r="K8" s="3"/>
      <c r="L8" s="3"/>
      <c r="M8" s="5"/>
      <c r="N8" s="26"/>
      <c r="O8" s="7" t="s">
        <v>7</v>
      </c>
      <c r="P8" s="44">
        <v>0.01</v>
      </c>
      <c r="Q8" s="3"/>
      <c r="R8" s="3"/>
      <c r="S8" s="3"/>
      <c r="T8" s="60"/>
      <c r="U8" s="60"/>
      <c r="V8" s="67" t="s">
        <v>7</v>
      </c>
      <c r="W8" s="44">
        <v>0.01</v>
      </c>
      <c r="X8" s="3"/>
      <c r="Y8" s="60" t="s">
        <v>36</v>
      </c>
      <c r="Z8" s="43">
        <f>2.842</f>
        <v>2.8420000000000001</v>
      </c>
    </row>
    <row r="9" spans="1:26" x14ac:dyDescent="0.25">
      <c r="A9" s="5" t="s">
        <v>8</v>
      </c>
      <c r="B9" s="45">
        <f>B7/B8</f>
        <v>0.47455230914231855</v>
      </c>
      <c r="C9" s="3"/>
      <c r="D9" s="3"/>
      <c r="E9" s="20"/>
      <c r="F9" s="13"/>
      <c r="G9" s="8" t="s">
        <v>9</v>
      </c>
      <c r="H9" s="46"/>
      <c r="I9" s="47"/>
      <c r="J9" s="3"/>
      <c r="K9" s="3"/>
      <c r="L9" s="3"/>
      <c r="M9" s="5"/>
      <c r="N9" s="8" t="s">
        <v>9</v>
      </c>
      <c r="O9" s="46"/>
      <c r="P9" s="47"/>
      <c r="Q9" s="3"/>
      <c r="R9" s="3"/>
      <c r="S9" s="3"/>
      <c r="T9" s="60"/>
      <c r="U9" s="68" t="s">
        <v>9</v>
      </c>
      <c r="V9" s="63"/>
      <c r="W9" s="69"/>
      <c r="X9" s="3"/>
      <c r="Y9" s="60" t="s">
        <v>8</v>
      </c>
      <c r="Z9" s="45">
        <f>Z7/Z8</f>
        <v>0.35432793807178037</v>
      </c>
    </row>
    <row r="10" spans="1:26" x14ac:dyDescent="0.25">
      <c r="A10" s="5" t="s">
        <v>10</v>
      </c>
      <c r="B10" s="45">
        <f>B8/B7</f>
        <v>2.1072492552135054</v>
      </c>
      <c r="C10" s="3"/>
      <c r="D10" s="3"/>
      <c r="E10" s="20"/>
      <c r="F10" s="13"/>
      <c r="G10" s="3"/>
      <c r="H10" s="3"/>
      <c r="I10" s="3"/>
      <c r="J10" s="3"/>
      <c r="K10" s="3"/>
      <c r="L10" s="3"/>
      <c r="M10" s="5"/>
      <c r="N10" s="9"/>
      <c r="O10" s="45"/>
      <c r="P10" s="4"/>
      <c r="Q10" s="3"/>
      <c r="R10" s="3"/>
      <c r="S10" s="3"/>
      <c r="T10" s="60"/>
      <c r="U10" s="9"/>
      <c r="V10" s="45"/>
      <c r="W10" s="4"/>
      <c r="X10" s="3"/>
      <c r="Y10" s="60" t="s">
        <v>10</v>
      </c>
      <c r="Z10" s="45">
        <f>Z8/Z7</f>
        <v>2.8222442899702087</v>
      </c>
    </row>
    <row r="11" spans="1:26" x14ac:dyDescent="0.25">
      <c r="A11" s="5" t="s">
        <v>11</v>
      </c>
      <c r="B11" s="3"/>
      <c r="C11" s="3"/>
      <c r="D11" s="3"/>
      <c r="E11" s="20"/>
      <c r="F11" s="13"/>
      <c r="G11" s="10" t="s">
        <v>12</v>
      </c>
      <c r="H11" s="10" t="s">
        <v>13</v>
      </c>
      <c r="I11" s="4"/>
      <c r="J11" s="3"/>
      <c r="K11" s="3"/>
      <c r="L11" s="3"/>
      <c r="M11" s="5"/>
      <c r="N11" s="11" t="s">
        <v>12</v>
      </c>
      <c r="O11" s="11" t="s">
        <v>13</v>
      </c>
      <c r="P11" s="4"/>
      <c r="Q11" s="3"/>
      <c r="R11" s="3"/>
      <c r="S11" s="3"/>
      <c r="T11" s="60"/>
      <c r="U11" s="63" t="s">
        <v>12</v>
      </c>
      <c r="V11" s="63" t="s">
        <v>13</v>
      </c>
      <c r="W11" s="70" t="str">
        <f>$A11</f>
        <v>Assumed distr</v>
      </c>
      <c r="X11" s="3"/>
      <c r="Y11" s="3"/>
      <c r="Z11" s="3"/>
    </row>
    <row r="12" spans="1:26" x14ac:dyDescent="0.25">
      <c r="A12" s="5" t="s">
        <v>14</v>
      </c>
      <c r="B12" s="3"/>
      <c r="C12" s="3"/>
      <c r="D12" s="3"/>
      <c r="E12" s="20"/>
      <c r="F12" s="13"/>
      <c r="G12" s="43">
        <f>_xlfn.T.INV.2T($I8,G6-1)</f>
        <v>2.1603686564627926</v>
      </c>
      <c r="H12" s="43">
        <f>_xlfn.T.INV.2T($I8,H6-1)</f>
        <v>2.1447866879178044</v>
      </c>
      <c r="I12" s="4"/>
      <c r="J12" s="3"/>
      <c r="K12" s="3"/>
      <c r="L12" s="3"/>
      <c r="M12" s="5"/>
      <c r="N12" s="43">
        <f>_xlfn.T.INV.2T($P8,N6-1)</f>
        <v>3.0122758387165782</v>
      </c>
      <c r="O12" s="43">
        <f>_xlfn.T.INV.2T($P8,O6-1)</f>
        <v>2.9768427343708348</v>
      </c>
      <c r="P12" s="4"/>
      <c r="Q12" s="3"/>
      <c r="R12" s="3"/>
      <c r="S12" s="3"/>
      <c r="T12" s="60"/>
      <c r="U12" s="43">
        <f>_xlfn.T.INV.2T($W8,U6-1)</f>
        <v>3.0122758387165782</v>
      </c>
      <c r="V12" s="43">
        <f>_xlfn.T.INV.2T($W8,V6-1)</f>
        <v>2.9768427343708348</v>
      </c>
      <c r="W12" s="71" t="str">
        <f>$A12</f>
        <v>crit val</v>
      </c>
      <c r="X12" s="60"/>
      <c r="Y12" s="72" t="s">
        <v>37</v>
      </c>
      <c r="Z12" s="43">
        <f>$Z8/$B8</f>
        <v>1.3393025447690858</v>
      </c>
    </row>
    <row r="13" spans="1:26" x14ac:dyDescent="0.25">
      <c r="A13" s="5" t="s">
        <v>15</v>
      </c>
      <c r="B13" s="3"/>
      <c r="C13" s="3"/>
      <c r="D13" s="3"/>
      <c r="E13" s="20"/>
      <c r="F13" s="13"/>
      <c r="G13" s="14">
        <f>_xlfn.T.DIST.2T(G12,(G6-1))</f>
        <v>5.0000000000000024E-2</v>
      </c>
      <c r="H13" s="14">
        <f>_xlfn.T.DIST.2T(H12,(H6-1))</f>
        <v>4.9999999999999933E-2</v>
      </c>
      <c r="I13" s="4"/>
      <c r="J13" s="3"/>
      <c r="K13" s="3"/>
      <c r="L13" s="3"/>
      <c r="M13" s="5"/>
      <c r="N13" s="48">
        <f>_xlfn.T.DIST.2T(N12,(N6-1))</f>
        <v>1.0000000000000007E-2</v>
      </c>
      <c r="O13" s="48">
        <f>_xlfn.T.DIST.2T(O12,(O6-1))</f>
        <v>1.0000000000000007E-2</v>
      </c>
      <c r="P13" s="4"/>
      <c r="Q13" s="3"/>
      <c r="R13" s="3"/>
      <c r="S13" s="3"/>
      <c r="T13" s="60"/>
      <c r="U13" s="64">
        <f>_xlfn.T.DIST.2T(U12,(U6-1))</f>
        <v>1.0000000000000007E-2</v>
      </c>
      <c r="V13" s="64">
        <f>_xlfn.T.DIST.2T(V12,(V6-1))</f>
        <v>1.0000000000000007E-2</v>
      </c>
      <c r="W13" s="71" t="str">
        <f>$A13</f>
        <v>pr(critval)</v>
      </c>
      <c r="X13" s="60"/>
      <c r="Y13" s="72" t="s">
        <v>38</v>
      </c>
      <c r="Z13" s="43">
        <f>$Z8/$B7</f>
        <v>2.8222442899702087</v>
      </c>
    </row>
    <row r="14" spans="1:26" x14ac:dyDescent="0.25">
      <c r="A14" s="5" t="s">
        <v>16</v>
      </c>
      <c r="B14" s="3"/>
      <c r="C14" s="3"/>
      <c r="D14" s="3"/>
      <c r="E14" s="20"/>
      <c r="F14" s="13"/>
      <c r="G14" s="43">
        <f>G12/$B10</f>
        <v>1.0252079345231067</v>
      </c>
      <c r="H14" s="43">
        <f>H12/$B9</f>
        <v>4.5196001507066343</v>
      </c>
      <c r="I14" s="4"/>
      <c r="J14" s="12"/>
      <c r="K14" s="3"/>
      <c r="L14" s="3"/>
      <c r="M14" s="5"/>
      <c r="N14" s="43">
        <f>N12/$B10</f>
        <v>1.4294824550365666</v>
      </c>
      <c r="O14" s="43">
        <f>O12/$B9</f>
        <v>6.2729496348906766</v>
      </c>
      <c r="P14" s="4"/>
      <c r="Q14" s="12"/>
      <c r="R14" s="3"/>
      <c r="S14" s="3"/>
      <c r="T14" s="60"/>
      <c r="U14" s="43">
        <f>U12/$Z10</f>
        <v>1.0673334868358881</v>
      </c>
      <c r="V14" s="43">
        <f>V12/$Z9</f>
        <v>8.4013774092173925</v>
      </c>
      <c r="W14" s="71" t="str">
        <f>$A14</f>
        <v>crit val*</v>
      </c>
      <c r="X14" s="73"/>
      <c r="Y14" s="74" t="s">
        <v>39</v>
      </c>
      <c r="Z14" s="43">
        <f>$B8/$B7</f>
        <v>2.1072492552135054</v>
      </c>
    </row>
    <row r="15" spans="1:26" x14ac:dyDescent="0.25">
      <c r="A15" s="5" t="s">
        <v>17</v>
      </c>
      <c r="B15" s="3"/>
      <c r="C15" s="3"/>
      <c r="D15" s="3"/>
      <c r="E15" s="20"/>
      <c r="F15" s="13"/>
      <c r="G15" s="49">
        <f>_xlfn.T.DIST.2T(G14,(G6-1))</f>
        <v>0.3239644421534158</v>
      </c>
      <c r="H15" s="49">
        <f>_xlfn.T.DIST.2T(H14,(H6-1))</f>
        <v>4.8082253060808519E-4</v>
      </c>
      <c r="I15" s="4"/>
      <c r="J15" s="3"/>
      <c r="K15" s="3"/>
      <c r="L15" s="3"/>
      <c r="M15" s="5"/>
      <c r="N15" s="49">
        <f>_xlfn.T.DIST.2T(N14,(N6-1))</f>
        <v>0.17645492389030815</v>
      </c>
      <c r="O15" s="49">
        <f>_xlfn.T.DIST.2T(O14,(O6-1))</f>
        <v>2.0462363411996427E-5</v>
      </c>
      <c r="P15" s="4"/>
      <c r="Q15" s="3"/>
      <c r="R15" s="3"/>
      <c r="S15" s="3"/>
      <c r="T15" s="60"/>
      <c r="U15" s="49">
        <f>_xlfn.T.DIST.2T(U14,(U6-1))</f>
        <v>0.30524184143954147</v>
      </c>
      <c r="V15" s="49">
        <f>_xlfn.T.DIST.2T(V14,(V6-1))</f>
        <v>7.7105006939032321E-7</v>
      </c>
      <c r="W15" s="71" t="str">
        <f>$A15</f>
        <v>pr(critval*)</v>
      </c>
      <c r="X15" s="3"/>
      <c r="Y15" s="3"/>
      <c r="Z15" s="3"/>
    </row>
    <row r="16" spans="1:26" s="27" customFormat="1" x14ac:dyDescent="0.25">
      <c r="A16" s="3"/>
      <c r="B16" s="3"/>
      <c r="C16" s="3"/>
      <c r="D16" s="3"/>
      <c r="E16" s="20"/>
      <c r="F16" s="13"/>
      <c r="G16" s="49"/>
      <c r="H16" s="49"/>
      <c r="I16" s="4"/>
      <c r="J16" s="3"/>
      <c r="K16" s="3"/>
      <c r="L16" s="3"/>
      <c r="M16" s="5"/>
      <c r="N16" s="49"/>
      <c r="O16" s="49"/>
      <c r="P16" s="4"/>
      <c r="Q16" s="3"/>
      <c r="R16" s="3"/>
      <c r="S16" s="3"/>
      <c r="T16" s="60"/>
      <c r="U16" s="49"/>
      <c r="V16" s="49"/>
      <c r="W16" s="4"/>
      <c r="X16" s="3"/>
      <c r="Y16" s="3"/>
      <c r="Z16" s="3"/>
    </row>
    <row r="17" spans="1:26" x14ac:dyDescent="0.25">
      <c r="A17" s="28"/>
      <c r="B17" s="29"/>
      <c r="C17" s="28"/>
      <c r="D17" s="28"/>
      <c r="E17" s="30"/>
      <c r="F17" s="31"/>
      <c r="G17" s="28"/>
      <c r="H17" s="28"/>
      <c r="I17" s="32"/>
      <c r="J17" s="28"/>
      <c r="K17" s="28"/>
      <c r="L17" s="33" t="s">
        <v>35</v>
      </c>
      <c r="M17" s="34"/>
      <c r="N17" s="28"/>
      <c r="O17" s="28"/>
      <c r="P17" s="32"/>
      <c r="Q17" s="28"/>
      <c r="R17" s="28"/>
      <c r="S17" s="33" t="s">
        <v>35</v>
      </c>
      <c r="T17" s="61"/>
      <c r="U17" s="28"/>
      <c r="V17" s="28"/>
      <c r="W17" s="32"/>
      <c r="X17" s="28"/>
      <c r="Y17" s="28"/>
      <c r="Z17" s="33" t="s">
        <v>35</v>
      </c>
    </row>
    <row r="18" spans="1:26" x14ac:dyDescent="0.25">
      <c r="A18" s="35" t="s">
        <v>18</v>
      </c>
      <c r="B18" s="36" t="s">
        <v>19</v>
      </c>
      <c r="C18" s="36" t="s">
        <v>20</v>
      </c>
      <c r="D18" s="36" t="s">
        <v>21</v>
      </c>
      <c r="E18" s="37"/>
      <c r="F18" s="38"/>
      <c r="G18" s="36" t="s">
        <v>22</v>
      </c>
      <c r="H18" s="36" t="s">
        <v>22</v>
      </c>
      <c r="I18" s="39" t="s">
        <v>22</v>
      </c>
      <c r="J18" s="36" t="s">
        <v>23</v>
      </c>
      <c r="K18" s="36" t="s">
        <v>24</v>
      </c>
      <c r="L18" s="36" t="s">
        <v>25</v>
      </c>
      <c r="M18" s="40"/>
      <c r="N18" s="36" t="s">
        <v>22</v>
      </c>
      <c r="O18" s="36" t="s">
        <v>22</v>
      </c>
      <c r="P18" s="39" t="s">
        <v>22</v>
      </c>
      <c r="Q18" s="36" t="s">
        <v>23</v>
      </c>
      <c r="R18" s="36" t="s">
        <v>24</v>
      </c>
      <c r="S18" s="36" t="s">
        <v>25</v>
      </c>
      <c r="T18" s="62"/>
      <c r="U18" s="36" t="s">
        <v>22</v>
      </c>
      <c r="V18" s="36" t="s">
        <v>22</v>
      </c>
      <c r="W18" s="39" t="s">
        <v>22</v>
      </c>
      <c r="X18" s="36" t="s">
        <v>23</v>
      </c>
      <c r="Y18" s="36" t="s">
        <v>24</v>
      </c>
      <c r="Z18" s="36" t="s">
        <v>25</v>
      </c>
    </row>
    <row r="19" spans="1:26" x14ac:dyDescent="0.25">
      <c r="A19" s="3">
        <v>0</v>
      </c>
      <c r="B19" s="17">
        <v>1.9400000000000001E-2</v>
      </c>
      <c r="C19" s="17">
        <f>SUM(B19:B19)</f>
        <v>1.9400000000000001E-2</v>
      </c>
      <c r="D19" s="17">
        <f>SUM(B19:B$34)</f>
        <v>1.0000000000000002</v>
      </c>
      <c r="G19" s="50">
        <f>_xlfn.BINOM.DIST($A19,H$6,G$15,FALSE)</f>
        <v>2.8154193480698967E-3</v>
      </c>
      <c r="H19" s="50">
        <f t="shared" ref="H19:H33" si="0">_xlfn.BINOM.DIST($A19,G$6,H$15,FALSE)</f>
        <v>0.99328948247998949</v>
      </c>
      <c r="I19" s="50">
        <f>G19*H19</f>
        <v>2.796526427208497E-3</v>
      </c>
      <c r="J19" s="17">
        <f>SUM(I$19:I19)</f>
        <v>2.796526427208497E-3</v>
      </c>
      <c r="K19" s="17">
        <f>SUM(I19:I$33)</f>
        <v>0.99999994456955021</v>
      </c>
      <c r="L19" s="17">
        <f t="shared" ref="L19:L33" si="1">K19-$D19</f>
        <v>-5.5430450007776244E-8</v>
      </c>
      <c r="N19" s="50">
        <f t="shared" ref="N19:N33" si="2">_xlfn.BINOM.DIST($A19,O$6,N$15,FALSE)</f>
        <v>5.4363902384976723E-2</v>
      </c>
      <c r="O19" s="50">
        <f t="shared" ref="O19:O33" si="3">_xlfn.BINOM.DIST($A19,N$6,O$15,FALSE)</f>
        <v>0.99971356501157038</v>
      </c>
      <c r="P19" s="50">
        <f>N19*O19</f>
        <v>5.4348330661226095E-2</v>
      </c>
      <c r="Q19" s="17">
        <f>SUM(P$19:P19)</f>
        <v>5.4348330661226095E-2</v>
      </c>
      <c r="R19" s="17">
        <f>SUM(P19:P$33)</f>
        <v>0.99999999999489286</v>
      </c>
      <c r="S19" s="17">
        <f t="shared" ref="S19:S33" si="4">R19-$D19</f>
        <v>-5.1073589801831076E-12</v>
      </c>
      <c r="U19" s="50">
        <f t="shared" ref="U19:U33" si="5">_xlfn.BINOM.DIST($A19,V$6,U$15,FALSE)</f>
        <v>4.2413570201318678E-3</v>
      </c>
      <c r="V19" s="50">
        <f t="shared" ref="V19:V33" si="6">_xlfn.BINOM.DIST($A19,U$6,V$15,FALSE)</f>
        <v>0.99998920535312952</v>
      </c>
      <c r="W19" s="50">
        <f>U19*V19</f>
        <v>4.241311236180584E-3</v>
      </c>
      <c r="X19" s="17">
        <f>SUM(W$19:W19)</f>
        <v>4.241311236180584E-3</v>
      </c>
      <c r="Y19" s="17">
        <f>SUM(W19:W$33)</f>
        <v>0.99999998138680113</v>
      </c>
      <c r="Z19" s="17">
        <f t="shared" ref="Z19:Z33" si="7">Y19-$D19</f>
        <v>-1.8613199093131527E-8</v>
      </c>
    </row>
    <row r="20" spans="1:26" x14ac:dyDescent="0.25">
      <c r="A20" s="3">
        <v>1</v>
      </c>
      <c r="B20" s="17">
        <v>6.4199999999999993E-2</v>
      </c>
      <c r="C20" s="17">
        <f>SUM(B$19:B20)</f>
        <v>8.3599999999999994E-2</v>
      </c>
      <c r="D20" s="17">
        <f>SUM(B20:B$34)</f>
        <v>0.98060000000000003</v>
      </c>
      <c r="G20" s="50">
        <f t="shared" ref="G20:G33" si="8">_xlfn.BINOM.DIST($A20,H$6,G$15,FALSE)</f>
        <v>2.023774669702472E-2</v>
      </c>
      <c r="H20" s="50">
        <f t="shared" si="0"/>
        <v>6.6895599674461374E-3</v>
      </c>
      <c r="I20" s="50">
        <f>(G19*H20)+(G20*H19)</f>
        <v>2.0120774859811223E-2</v>
      </c>
      <c r="J20" s="17">
        <f>SUM(I$19:I20)</f>
        <v>2.2917301287019722E-2</v>
      </c>
      <c r="K20" s="17">
        <f>SUM(I20:I$33)</f>
        <v>0.9972034181423417</v>
      </c>
      <c r="L20" s="17">
        <f t="shared" si="1"/>
        <v>1.6603418142341675E-2</v>
      </c>
      <c r="N20" s="50">
        <f t="shared" si="2"/>
        <v>0.17472228058911066</v>
      </c>
      <c r="O20" s="50">
        <f t="shared" si="3"/>
        <v>2.8639689220965816E-4</v>
      </c>
      <c r="P20" s="50">
        <f>(N19*O20)+(N20*O19)</f>
        <v>0.17468780366738318</v>
      </c>
      <c r="Q20" s="17">
        <f>SUM(P$19:P20)</f>
        <v>0.22903613432860928</v>
      </c>
      <c r="R20" s="17">
        <f>SUM(P20:P$33)</f>
        <v>0.94565166933366684</v>
      </c>
      <c r="S20" s="17">
        <f t="shared" si="4"/>
        <v>-3.4948330666333183E-2</v>
      </c>
      <c r="U20" s="50">
        <f t="shared" si="5"/>
        <v>2.7951588860289384E-2</v>
      </c>
      <c r="V20" s="50">
        <f t="shared" si="6"/>
        <v>1.0794592769650982E-5</v>
      </c>
      <c r="W20" s="50">
        <f>(U19*V20)+(U20*V19)</f>
        <v>2.7951332916479991E-2</v>
      </c>
      <c r="X20" s="17">
        <f>SUM(W$19:W20)</f>
        <v>3.2192644152660578E-2</v>
      </c>
      <c r="Y20" s="17">
        <f>SUM(W20:W$33)</f>
        <v>0.99575867015062047</v>
      </c>
      <c r="Z20" s="17">
        <f t="shared" si="7"/>
        <v>1.5158670150620446E-2</v>
      </c>
    </row>
    <row r="21" spans="1:26" x14ac:dyDescent="0.25">
      <c r="A21" s="3">
        <v>2</v>
      </c>
      <c r="B21" s="17">
        <v>0.1333</v>
      </c>
      <c r="C21" s="17">
        <f>SUM(B$19:B21)</f>
        <v>0.21689999999999998</v>
      </c>
      <c r="D21" s="17">
        <f>SUM(B21:B$34)</f>
        <v>0.91639999999999999</v>
      </c>
      <c r="G21" s="50">
        <f t="shared" si="8"/>
        <v>6.788721643606388E-2</v>
      </c>
      <c r="H21" s="50">
        <f t="shared" si="0"/>
        <v>2.0917249974379012E-5</v>
      </c>
      <c r="I21" s="50">
        <f>(G19*H21)+(G20*H20)+(G21*H19)</f>
        <v>6.7567098591750946E-2</v>
      </c>
      <c r="J21" s="17">
        <f>SUM(I$19:I21)</f>
        <v>9.048439987877066E-2</v>
      </c>
      <c r="K21" s="17">
        <f>SUM(I21:I$33)</f>
        <v>0.97708264328253036</v>
      </c>
      <c r="L21" s="17">
        <f t="shared" si="1"/>
        <v>6.0682643282530369E-2</v>
      </c>
      <c r="N21" s="50">
        <f t="shared" si="2"/>
        <v>0.26205517259908045</v>
      </c>
      <c r="O21" s="50">
        <f t="shared" si="3"/>
        <v>3.809310184988613E-8</v>
      </c>
      <c r="P21" s="50">
        <f>(N19*O21)+(N20*O20)+(N21*O19)</f>
        <v>0.26203015281779929</v>
      </c>
      <c r="Q21" s="17">
        <f>SUM(P$19:P21)</f>
        <v>0.49106628714640854</v>
      </c>
      <c r="R21" s="17">
        <f>SUM(P21:P$33)</f>
        <v>0.77096386566628372</v>
      </c>
      <c r="S21" s="17">
        <f t="shared" si="4"/>
        <v>-0.14543613433371627</v>
      </c>
      <c r="U21" s="50">
        <f t="shared" si="5"/>
        <v>8.5963670160963873E-2</v>
      </c>
      <c r="V21" s="50">
        <f t="shared" si="6"/>
        <v>5.4100656490832506E-11</v>
      </c>
      <c r="W21" s="50">
        <f>(U19*V21)+(U20*V20)+(U21*V19)</f>
        <v>8.5963043939749267E-2</v>
      </c>
      <c r="X21" s="17">
        <f>SUM(W$19:W21)</f>
        <v>0.11815568809240984</v>
      </c>
      <c r="Y21" s="17">
        <f>SUM(W21:W$33)</f>
        <v>0.96780733723414047</v>
      </c>
      <c r="Z21" s="17">
        <f t="shared" si="7"/>
        <v>5.1407337234140482E-2</v>
      </c>
    </row>
    <row r="22" spans="1:26" x14ac:dyDescent="0.25">
      <c r="A22" s="3">
        <v>3</v>
      </c>
      <c r="B22" s="17">
        <v>0.16470000000000001</v>
      </c>
      <c r="C22" s="17">
        <f>SUM(B$19:B22)</f>
        <v>0.38159999999999999</v>
      </c>
      <c r="D22" s="17">
        <f>SUM(B22:B$34)</f>
        <v>0.78310000000000002</v>
      </c>
      <c r="G22" s="50">
        <f t="shared" si="8"/>
        <v>0.140973637312547</v>
      </c>
      <c r="H22" s="50">
        <f t="shared" si="0"/>
        <v>4.024929303110163E-8</v>
      </c>
      <c r="I22" s="50">
        <f>(G19*H22)+(G20*H21)+(G21*H20)+(G22*H19)</f>
        <v>0.14048219028619879</v>
      </c>
      <c r="J22" s="17">
        <f>SUM(I$19:I22)</f>
        <v>0.23096659016496945</v>
      </c>
      <c r="K22" s="17">
        <f>SUM(I22:I$33)</f>
        <v>0.90951554469077944</v>
      </c>
      <c r="L22" s="17">
        <f t="shared" si="1"/>
        <v>0.12641554469077942</v>
      </c>
      <c r="N22" s="50">
        <f t="shared" si="2"/>
        <v>0.2433107182621102</v>
      </c>
      <c r="O22" s="50">
        <f t="shared" si="3"/>
        <v>3.1179633750699369E-12</v>
      </c>
      <c r="P22" s="50">
        <f>(N19*O22)+(N20*O21)+(N21*O20)+(N22*O19)</f>
        <v>0.24331608400224297</v>
      </c>
      <c r="Q22" s="17">
        <f>SUM(P$19:P22)</f>
        <v>0.73438237114865146</v>
      </c>
      <c r="R22" s="17">
        <f>SUM(P22:P$33)</f>
        <v>0.50893371284848443</v>
      </c>
      <c r="S22" s="17">
        <f t="shared" si="4"/>
        <v>-0.27416628715151559</v>
      </c>
      <c r="U22" s="50">
        <f t="shared" si="5"/>
        <v>0.16366185004848099</v>
      </c>
      <c r="V22" s="50">
        <f t="shared" si="6"/>
        <v>1.6685738842067531E-16</v>
      </c>
      <c r="W22" s="50">
        <f>(U19*V22)+(U20*V21)+(U21*V20)+(U22*V19)</f>
        <v>0.16366101132092811</v>
      </c>
      <c r="X22" s="17">
        <f>SUM(W$19:W22)</f>
        <v>0.28181669941333798</v>
      </c>
      <c r="Y22" s="17">
        <f>SUM(W22:W$33)</f>
        <v>0.88184429329439118</v>
      </c>
      <c r="Z22" s="17">
        <f t="shared" si="7"/>
        <v>9.8744293294391161E-2</v>
      </c>
    </row>
    <row r="23" spans="1:26" x14ac:dyDescent="0.25">
      <c r="A23" s="3">
        <v>4</v>
      </c>
      <c r="B23" s="17">
        <v>0.17380000000000001</v>
      </c>
      <c r="C23" s="17">
        <f>SUM(B$19:B23)</f>
        <v>0.5554</v>
      </c>
      <c r="D23" s="17">
        <f>SUM(B23:B$34)</f>
        <v>0.61840000000000006</v>
      </c>
      <c r="G23" s="50">
        <f t="shared" si="8"/>
        <v>0.20266883260892657</v>
      </c>
      <c r="H23" s="50">
        <f t="shared" si="0"/>
        <v>5.3245710796010834E-11</v>
      </c>
      <c r="I23" s="50">
        <f>(G19*H23)+(G20*H22)+(G21*H21)+(G22*H20)+(G23*H19)</f>
        <v>0.20225329228615674</v>
      </c>
      <c r="J23" s="17">
        <f>SUM(I$19:I23)</f>
        <v>0.43321988245112619</v>
      </c>
      <c r="K23" s="17">
        <f>SUM(I23:I$33)</f>
        <v>0.76903335440458065</v>
      </c>
      <c r="L23" s="17">
        <f t="shared" si="1"/>
        <v>0.15063335440458059</v>
      </c>
      <c r="N23" s="50">
        <f t="shared" si="2"/>
        <v>0.15639717430689259</v>
      </c>
      <c r="O23" s="50">
        <f t="shared" si="3"/>
        <v>1.7545606438218646E-16</v>
      </c>
      <c r="P23" s="50">
        <f>(N19*O23)+(N20*O22)+(N21*O21)+(N22*O20)+(N23*O19)</f>
        <v>0.15642207010067033</v>
      </c>
      <c r="Q23" s="17">
        <f>SUM(P$19:P23)</f>
        <v>0.89080444124932179</v>
      </c>
      <c r="R23" s="17">
        <f>SUM(P23:P$33)</f>
        <v>0.26561762884624157</v>
      </c>
      <c r="S23" s="17">
        <f t="shared" si="4"/>
        <v>-0.35278237115375849</v>
      </c>
      <c r="U23" s="50">
        <f t="shared" si="5"/>
        <v>0.21571439154760153</v>
      </c>
      <c r="V23" s="50">
        <f t="shared" si="6"/>
        <v>3.5380262532968E-22</v>
      </c>
      <c r="W23" s="50">
        <f>(U19*V23)+(U20*V22)+(U21*V21)+(U22*V20)+(U23*V19)</f>
        <v>0.21571382965459379</v>
      </c>
      <c r="X23" s="17">
        <f>SUM(W$19:W23)</f>
        <v>0.49753052906793177</v>
      </c>
      <c r="Y23" s="17">
        <f>SUM(W23:W$33)</f>
        <v>0.71818328197346315</v>
      </c>
      <c r="Z23" s="17">
        <f t="shared" si="7"/>
        <v>9.9783281973463089E-2</v>
      </c>
    </row>
    <row r="24" spans="1:26" x14ac:dyDescent="0.25">
      <c r="A24" s="3">
        <v>5</v>
      </c>
      <c r="B24" s="17">
        <v>0.15110000000000001</v>
      </c>
      <c r="C24" s="17">
        <f>SUM(B$19:B24)</f>
        <v>0.70650000000000002</v>
      </c>
      <c r="D24" s="17">
        <f>SUM(B24:B$34)</f>
        <v>0.44460000000000011</v>
      </c>
      <c r="G24" s="50">
        <f t="shared" si="8"/>
        <v>0.21366700017346821</v>
      </c>
      <c r="H24" s="50">
        <f t="shared" si="0"/>
        <v>5.1228106445707775E-14</v>
      </c>
      <c r="I24" s="50">
        <f>(G19*H24)+(G20*H23)+(G21*H22)+(G22*H21)+(G23*H20)+(G24*H19)</f>
        <v>0.21359190084892743</v>
      </c>
      <c r="J24" s="17">
        <f>SUM(I$19:I24)</f>
        <v>0.64681178330005362</v>
      </c>
      <c r="K24" s="17">
        <f>SUM(I24:I$33)</f>
        <v>0.56678006211842402</v>
      </c>
      <c r="L24" s="17">
        <f t="shared" si="1"/>
        <v>0.12218006211842392</v>
      </c>
      <c r="N24" s="50">
        <f t="shared" si="2"/>
        <v>7.3722149566557135E-2</v>
      </c>
      <c r="O24" s="50">
        <f t="shared" si="3"/>
        <v>7.1806384372870893E-21</v>
      </c>
      <c r="P24" s="50">
        <f>(N19*O24)+(N20*O23)+(N21*O22)+(N22*O21)+(N23*O20)+(N24*O19)</f>
        <v>7.3745833897447974E-2</v>
      </c>
      <c r="Q24" s="17">
        <f>SUM(P$19:P24)</f>
        <v>0.96455027514676972</v>
      </c>
      <c r="R24" s="17">
        <f>SUM(P24:P$33)</f>
        <v>0.1091955587455712</v>
      </c>
      <c r="S24" s="17">
        <f t="shared" si="4"/>
        <v>-0.33540444125442892</v>
      </c>
      <c r="U24" s="50">
        <f t="shared" si="5"/>
        <v>0.2085029532036716</v>
      </c>
      <c r="V24" s="50">
        <f t="shared" si="6"/>
        <v>5.4559949830638123E-28</v>
      </c>
      <c r="W24" s="50">
        <f>(U19*V24)+(U20*V23)+(U21*V22)+(U22*V21)+(U23*V20)+(U24*V19)</f>
        <v>0.20850303104578585</v>
      </c>
      <c r="X24" s="17">
        <f>SUM(W$19:W24)</f>
        <v>0.70603356011371765</v>
      </c>
      <c r="Y24" s="17">
        <f>SUM(W24:W$33)</f>
        <v>0.50246945231886941</v>
      </c>
      <c r="Z24" s="17">
        <f t="shared" si="7"/>
        <v>5.7869452318869308E-2</v>
      </c>
    </row>
    <row r="25" spans="1:26" x14ac:dyDescent="0.25">
      <c r="A25" s="3">
        <v>6</v>
      </c>
      <c r="B25" s="17">
        <v>0.1188</v>
      </c>
      <c r="C25" s="17">
        <f>SUM(B$19:B25)</f>
        <v>0.82530000000000003</v>
      </c>
      <c r="D25" s="17">
        <f>SUM(B25:B$34)</f>
        <v>0.29350000000000009</v>
      </c>
      <c r="G25" s="50">
        <f t="shared" si="8"/>
        <v>0.17065303176823907</v>
      </c>
      <c r="H25" s="50">
        <f t="shared" si="0"/>
        <v>3.6965215377630764E-17</v>
      </c>
      <c r="I25" s="50">
        <f>(G19*H25)+(G20*H24)+(G21*H23)+(G22*H22)+(G23*H21)+(G24*H20)+(G25*H19)</f>
        <v>0.17094144477177881</v>
      </c>
      <c r="J25" s="17">
        <f>SUM(I$19:I25)</f>
        <v>0.81775322807183248</v>
      </c>
      <c r="K25" s="17">
        <f>SUM(I25:I$33)</f>
        <v>0.35318816126949654</v>
      </c>
      <c r="L25" s="17">
        <f t="shared" si="1"/>
        <v>5.9688161269496443E-2</v>
      </c>
      <c r="N25" s="50">
        <f t="shared" si="2"/>
        <v>2.6326501260962493E-2</v>
      </c>
      <c r="O25" s="50">
        <f t="shared" si="3"/>
        <v>2.2040375983271014E-25</v>
      </c>
      <c r="P25" s="50">
        <f>(N19*O25)+(N20*O24)+(N21*O23)+(N22*O22)+(N23*O21)+(N24*O20)+(N25*O19)</f>
        <v>2.6340080182813464E-2</v>
      </c>
      <c r="Q25" s="17">
        <f>SUM(P$19:P25)</f>
        <v>0.99089035532958314</v>
      </c>
      <c r="R25" s="17">
        <f>SUM(P25:P$33)</f>
        <v>3.5449724848123219E-2</v>
      </c>
      <c r="S25" s="17">
        <f t="shared" si="4"/>
        <v>-0.2580502751518769</v>
      </c>
      <c r="U25" s="50">
        <f t="shared" si="5"/>
        <v>0.15267620969322018</v>
      </c>
      <c r="V25" s="50">
        <f t="shared" si="6"/>
        <v>6.3102728309630674E-34</v>
      </c>
      <c r="W25" s="50">
        <f>(U19*V25)+(U20*V24)+(U21*V23)+(U22*V22)+(U23*V21)+(U24*V20)+(U25*V19)</f>
        <v>0.15267681232359245</v>
      </c>
      <c r="X25" s="17">
        <f>SUM(W$19:W25)</f>
        <v>0.85871037243731008</v>
      </c>
      <c r="Y25" s="17">
        <f>SUM(W25:W$33)</f>
        <v>0.2939664212730837</v>
      </c>
      <c r="Z25" s="17">
        <f t="shared" si="7"/>
        <v>4.6642127308360593E-4</v>
      </c>
    </row>
    <row r="26" spans="1:26" x14ac:dyDescent="0.25">
      <c r="A26" s="3">
        <v>7</v>
      </c>
      <c r="B26" s="17">
        <v>8.1199999999999994E-2</v>
      </c>
      <c r="C26" s="17">
        <f>SUM(B$19:B26)</f>
        <v>0.90650000000000008</v>
      </c>
      <c r="D26" s="17">
        <f>SUM(B26:B$34)</f>
        <v>0.17469999999999997</v>
      </c>
      <c r="G26" s="50">
        <f t="shared" si="8"/>
        <v>0.1051444330473255</v>
      </c>
      <c r="H26" s="50">
        <f t="shared" si="0"/>
        <v>2.0322581157580873E-20</v>
      </c>
      <c r="I26" s="50">
        <f>(G19*H26)+(G20*H25)+(G21*H24)+(G22*H23)+(G23*H22)+(G24*H21)+(G25*H20)+(G26*H19)</f>
        <v>0.10558493066771082</v>
      </c>
      <c r="J26" s="17">
        <f>SUM(I$19:I26)</f>
        <v>0.92333815873954328</v>
      </c>
      <c r="K26" s="17">
        <f>SUM(I26:I$33)</f>
        <v>0.1822467164977177</v>
      </c>
      <c r="L26" s="17">
        <f t="shared" si="1"/>
        <v>7.546716497717737E-3</v>
      </c>
      <c r="N26" s="50">
        <f t="shared" si="2"/>
        <v>7.2524379573057273E-3</v>
      </c>
      <c r="O26" s="50">
        <f t="shared" si="3"/>
        <v>5.1543704203918364E-30</v>
      </c>
      <c r="P26" s="50">
        <f>(N19*O26)+(N20*O25)+(N21*O24)+(N22*O23)+(N23*O22)+(N24*O21)+(N25*O20)+(N26*O19)</f>
        <v>7.2579032422602687E-3</v>
      </c>
      <c r="Q26" s="17">
        <f>SUM(P$19:P26)</f>
        <v>0.99814825857184342</v>
      </c>
      <c r="R26" s="17">
        <f>SUM(P26:P$33)</f>
        <v>9.1096446653097605E-3</v>
      </c>
      <c r="S26" s="17">
        <f t="shared" si="4"/>
        <v>-0.16559035533469021</v>
      </c>
      <c r="U26" s="50">
        <f t="shared" si="5"/>
        <v>8.6243475280658483E-2</v>
      </c>
      <c r="V26" s="50">
        <f t="shared" si="6"/>
        <v>5.5606172065840611E-40</v>
      </c>
      <c r="W26" s="50">
        <f>(U19*V26)+(U20*V25)+(U21*V24)+(U22*V23)+(U23*V22)+(U24*V21)+(U25*V20)+(U26*V19)</f>
        <v>8.6244192401587386E-2</v>
      </c>
      <c r="X26" s="17">
        <f>SUM(W$19:W26)</f>
        <v>0.9449545648388975</v>
      </c>
      <c r="Y26" s="17">
        <f>SUM(W26:W$33)</f>
        <v>0.14128960894949119</v>
      </c>
      <c r="Z26" s="17">
        <f t="shared" si="7"/>
        <v>-3.3410391050508775E-2</v>
      </c>
    </row>
    <row r="27" spans="1:26" x14ac:dyDescent="0.25">
      <c r="A27" s="3">
        <v>8</v>
      </c>
      <c r="B27" s="17">
        <v>5.0200000000000002E-2</v>
      </c>
      <c r="C27" s="17">
        <f>SUM(B$19:B27)</f>
        <v>0.95670000000000011</v>
      </c>
      <c r="D27" s="17">
        <f>SUM(B27:B$34)</f>
        <v>9.3500000000000014E-2</v>
      </c>
      <c r="G27" s="50">
        <f t="shared" si="8"/>
        <v>5.0386488110502677E-2</v>
      </c>
      <c r="H27" s="50">
        <f t="shared" si="0"/>
        <v>8.5542236015312265E-24</v>
      </c>
      <c r="I27" s="50">
        <f>(G19*H27)+(G20*H26)+(G21*H25)+(G22*H24)+(G23*H23)+(G24*H22)+(G25*H21)+(G26*H20)+(G27*H19)</f>
        <v>5.0755316892247111E-2</v>
      </c>
      <c r="J27" s="17">
        <f>SUM(I$19:I27)</f>
        <v>0.97409347563179038</v>
      </c>
      <c r="K27" s="17">
        <f>SUM(I27:I$33)</f>
        <v>7.6661785830006893E-2</v>
      </c>
      <c r="L27" s="17">
        <f t="shared" si="1"/>
        <v>-1.6838214169993121E-2</v>
      </c>
      <c r="N27" s="50">
        <f t="shared" si="2"/>
        <v>1.5539263422238131E-3</v>
      </c>
      <c r="O27" s="50">
        <f t="shared" si="3"/>
        <v>9.228866405852348E-35</v>
      </c>
      <c r="P27" s="50">
        <f>(N19*O27)+(N20*O26)+(N21*O25)+(N22*O24)+(N23*O23)+(N24*O22)+(N25*O21)+(N26*O20)+(N27*O19)</f>
        <v>1.5555593221298577E-3</v>
      </c>
      <c r="Q27" s="17">
        <f>SUM(P$19:P27)</f>
        <v>0.99970381789397322</v>
      </c>
      <c r="R27" s="17">
        <f>SUM(P27:P$33)</f>
        <v>1.8517414230494926E-3</v>
      </c>
      <c r="S27" s="17">
        <f t="shared" si="4"/>
        <v>-9.1648258576950525E-2</v>
      </c>
      <c r="U27" s="50">
        <f t="shared" si="5"/>
        <v>3.7891051558659641E-2</v>
      </c>
      <c r="V27" s="50">
        <f t="shared" si="6"/>
        <v>3.7515778902703601E-46</v>
      </c>
      <c r="W27" s="50">
        <f>(U19*V27)+(U20*V26)+(U21*V25)+(U22*V24)+(U23*V23)+(U24*V22)+(U25*V21)+(U26*V20)+(U27*V19)</f>
        <v>3.7891573509593129E-2</v>
      </c>
      <c r="X27" s="17">
        <f>SUM(W$19:W27)</f>
        <v>0.98284613834849066</v>
      </c>
      <c r="Y27" s="17">
        <f>SUM(W27:W$33)</f>
        <v>5.5045416547903778E-2</v>
      </c>
      <c r="Z27" s="17">
        <f t="shared" si="7"/>
        <v>-3.8454583452096236E-2</v>
      </c>
    </row>
    <row r="28" spans="1:26" x14ac:dyDescent="0.25">
      <c r="A28" s="3">
        <v>9</v>
      </c>
      <c r="B28" s="17">
        <v>2.7099999999999999E-2</v>
      </c>
      <c r="C28" s="17">
        <f>SUM(B$19:B28)</f>
        <v>0.98380000000000012</v>
      </c>
      <c r="D28" s="17">
        <f>SUM(B28:B$34)</f>
        <v>4.3299999999999998E-2</v>
      </c>
      <c r="G28" s="50">
        <f t="shared" si="8"/>
        <v>1.8780079483375244E-2</v>
      </c>
      <c r="H28" s="50">
        <f t="shared" si="0"/>
        <v>2.7433613629366767E-27</v>
      </c>
      <c r="I28" s="50">
        <f>(G19*H28)+(G20*H27)+(G21*H26)+(G22*H25)+(G23*H24)+(G24*H23)+(G25*H22)+(G26*H21)+(G27*H20)+(G28*H19)</f>
        <v>1.8993325077179671E-2</v>
      </c>
      <c r="J28" s="17">
        <f>SUM(I$19:I28)</f>
        <v>0.99308680070897004</v>
      </c>
      <c r="K28" s="17">
        <f>SUM(I28:I$33)</f>
        <v>2.5906468937759781E-2</v>
      </c>
      <c r="L28" s="17">
        <f t="shared" si="1"/>
        <v>-1.7393531062240217E-2</v>
      </c>
      <c r="N28" s="50">
        <f t="shared" si="2"/>
        <v>2.5895980908465134E-4</v>
      </c>
      <c r="O28" s="50">
        <f t="shared" si="3"/>
        <v>1.258988550396663E-39</v>
      </c>
      <c r="P28" s="50">
        <f>(N19*O28)+(N20*O27)+(N21*O26)+(N22*O25)+(N23*O24)+(N24*O23)+(N25*O22)+(N26*O21)+(N27*O20)+(N28*O19)</f>
        <v>2.5933094995982386E-4</v>
      </c>
      <c r="Q28" s="17">
        <f>SUM(P$19:P28)</f>
        <v>0.999963148843933</v>
      </c>
      <c r="R28" s="17">
        <f>SUM(P28:P$33)</f>
        <v>2.9618210091963526E-4</v>
      </c>
      <c r="S28" s="17">
        <f t="shared" si="4"/>
        <v>-4.3003817899080365E-2</v>
      </c>
      <c r="U28" s="50">
        <f t="shared" si="5"/>
        <v>1.2947997237976348E-2</v>
      </c>
      <c r="V28" s="50">
        <f t="shared" si="6"/>
        <v>1.9284377486661395E-52</v>
      </c>
      <c r="W28" s="50">
        <f>(U19*V28)+(U20*V27)+(U21*V26)+(U22*V25)+(U23*V24)+(U24*V23)+(U25*V22)+(U26*V21)+(U27*V20)+(U28*V19)</f>
        <v>1.2948266492055528E-2</v>
      </c>
      <c r="X28" s="17">
        <f>SUM(W$19:W28)</f>
        <v>0.99579440484054615</v>
      </c>
      <c r="Y28" s="17">
        <f>SUM(W28:W$33)</f>
        <v>1.7153843038310652E-2</v>
      </c>
      <c r="Z28" s="17">
        <f t="shared" si="7"/>
        <v>-2.6146156961689346E-2</v>
      </c>
    </row>
    <row r="29" spans="1:26" x14ac:dyDescent="0.25">
      <c r="A29" s="3">
        <v>10</v>
      </c>
      <c r="B29" s="17">
        <v>9.9000000000000008E-3</v>
      </c>
      <c r="C29" s="17">
        <f>SUM(B$19:B29)</f>
        <v>0.99370000000000014</v>
      </c>
      <c r="D29" s="17">
        <f>SUM(B29:B$34)</f>
        <v>1.6200000000000003E-2</v>
      </c>
      <c r="G29" s="50">
        <f t="shared" si="8"/>
        <v>5.399785176515075E-3</v>
      </c>
      <c r="H29" s="50">
        <f t="shared" si="0"/>
        <v>6.5985224827767249E-31</v>
      </c>
      <c r="I29" s="50">
        <f>(G19*H29)+(G20*H28)+(G21*H27)+(G22*H26)+(G23*H25)+(G24*H24)+(G25*H23)+(G26*H22)+(G27*H21)+(G28*H20)+(G29*H19)</f>
        <v>5.4902384792349509E-3</v>
      </c>
      <c r="J29" s="17">
        <f>SUM(I$19:I29)</f>
        <v>0.99857703918820495</v>
      </c>
      <c r="K29" s="17">
        <f>SUM(I29:I$33)</f>
        <v>6.9131438605801098E-3</v>
      </c>
      <c r="L29" s="17">
        <f t="shared" si="1"/>
        <v>-9.2868561394198919E-3</v>
      </c>
      <c r="N29" s="50">
        <f t="shared" si="2"/>
        <v>3.3291243960951962E-5</v>
      </c>
      <c r="O29" s="50">
        <f t="shared" si="3"/>
        <v>1.2881204204761202E-44</v>
      </c>
      <c r="P29" s="50">
        <f>(N19*O29)+(N20*O28)+(N21*O27)+(N22*O26)+(N23*O25)+(N24*O24)+(N25*O23)+(N26*O22)+(N27*O21)+(N28*O20)+(N29*O19)</f>
        <v>3.3355932684894129E-5</v>
      </c>
      <c r="Q29" s="17">
        <f>SUM(P$19:P29)</f>
        <v>0.99999650477661794</v>
      </c>
      <c r="R29" s="17">
        <f>SUM(P29:P$33)</f>
        <v>3.6851150959811393E-5</v>
      </c>
      <c r="S29" s="17">
        <f t="shared" si="4"/>
        <v>-1.6163148849040191E-2</v>
      </c>
      <c r="U29" s="50">
        <f t="shared" si="5"/>
        <v>3.4132198128307995E-3</v>
      </c>
      <c r="V29" s="50">
        <f t="shared" si="6"/>
        <v>7.4346160320811076E-59</v>
      </c>
      <c r="W29" s="50">
        <f>(U19*V29)+(U20*V28)+(U21*V27)+(U22*V26)+(U23*V25)+(U24*V24)+(U25*V23)+(U26*V22)+(U27*V21)+(U28*V20)+(U29*V19)</f>
        <v>3.4133227387355405E-3</v>
      </c>
      <c r="X29" s="17">
        <f>SUM(W$19:W29)</f>
        <v>0.99920772757928167</v>
      </c>
      <c r="Y29" s="17">
        <f>SUM(W29:W$33)</f>
        <v>4.2055765462551209E-3</v>
      </c>
      <c r="Z29" s="17">
        <f t="shared" si="7"/>
        <v>-1.1994423453744883E-2</v>
      </c>
    </row>
    <row r="30" spans="1:26" x14ac:dyDescent="0.25">
      <c r="A30" s="3">
        <v>11</v>
      </c>
      <c r="B30" s="17">
        <v>4.5999999999999999E-3</v>
      </c>
      <c r="C30" s="17">
        <f>SUM(B$19:B30)</f>
        <v>0.99830000000000019</v>
      </c>
      <c r="D30" s="17">
        <f>SUM(B30:B$34)</f>
        <v>6.3E-3</v>
      </c>
      <c r="G30" s="50">
        <f t="shared" si="8"/>
        <v>1.1762011709657426E-3</v>
      </c>
      <c r="H30" s="50">
        <f t="shared" si="0"/>
        <v>1.1542707369924257E-34</v>
      </c>
      <c r="I30" s="50">
        <f>(G19*H30)+(G20*H29)+(G21*H28)+(G22*H27)+(G23*H26)+(G24*H25)+(G25*H24)+(G26*H23)+(G27*H22)+(G28*H21)+(G29*H20)+(G30*H19)</f>
        <v>1.2048253003954018E-3</v>
      </c>
      <c r="J30" s="17">
        <f>SUM(I$19:I30)</f>
        <v>0.9997818644886004</v>
      </c>
      <c r="K30" s="17">
        <f>SUM(I30:I$33)</f>
        <v>1.4229053813451585E-3</v>
      </c>
      <c r="L30" s="17">
        <f t="shared" si="1"/>
        <v>-4.8770946186548411E-3</v>
      </c>
      <c r="N30" s="50">
        <f t="shared" si="2"/>
        <v>3.2423041278021221E-6</v>
      </c>
      <c r="O30" s="50">
        <f t="shared" si="3"/>
        <v>9.5849190981693471E-50</v>
      </c>
      <c r="P30" s="50">
        <f>(N19*O30)+(N20*O29)+(N21*O28)+(N22*O27)+(N23*O26)+(N24*O25)+(N25*O24)+(N26*O23)+(N27*O22)+(N28*O21)+(N29*O20)+(N30*O19)</f>
        <v>3.2509197966937402E-6</v>
      </c>
      <c r="Q30" s="17">
        <f>SUM(P$19:P30)</f>
        <v>0.99999975569641464</v>
      </c>
      <c r="R30" s="17">
        <f>SUM(P30:P$33)</f>
        <v>3.4952182749172677E-6</v>
      </c>
      <c r="S30" s="17">
        <f t="shared" si="4"/>
        <v>-6.2965047817250827E-3</v>
      </c>
      <c r="U30" s="50">
        <f t="shared" si="5"/>
        <v>6.8163516395738769E-4</v>
      </c>
      <c r="V30" s="50">
        <f t="shared" si="6"/>
        <v>2.0845329554343276E-65</v>
      </c>
      <c r="W30" s="50">
        <f>(U19*V30)+(U20*V29)+(U21*V28)+(U22*V27)+(U23*V26)+(U24*V25)+(U25*V24)+(U26*V23)+(U27*V22)+(U28*V21)+(U29*V20)+(U30*V19)</f>
        <v>6.8166465096491263E-4</v>
      </c>
      <c r="X30" s="17">
        <f>SUM(W$19:W30)</f>
        <v>0.99988939223024653</v>
      </c>
      <c r="Y30" s="17">
        <f>SUM(W30:W$33)</f>
        <v>7.9225380751958064E-4</v>
      </c>
      <c r="Z30" s="17">
        <f t="shared" si="7"/>
        <v>-5.5077461924804196E-3</v>
      </c>
    </row>
    <row r="31" spans="1:26" x14ac:dyDescent="0.25">
      <c r="A31" s="3">
        <v>12</v>
      </c>
      <c r="B31" s="17">
        <v>1.2999999999999999E-3</v>
      </c>
      <c r="C31" s="17">
        <f>SUM(B$19:B31)</f>
        <v>0.99960000000000016</v>
      </c>
      <c r="D31" s="17">
        <f>SUM(B31:B$34)</f>
        <v>1.6999999999999999E-3</v>
      </c>
      <c r="G31" s="50">
        <f t="shared" si="8"/>
        <v>1.8788329094497343E-4</v>
      </c>
      <c r="H31" s="50">
        <f t="shared" si="0"/>
        <v>1.3881659033614481E-38</v>
      </c>
      <c r="I31" s="50">
        <f>(G19*H31)+(G20*H30)+(G21*H29)+(G22*H28)+(G23*H27)+(G24*H26)+(G25*H25)+(G26*H24)+(G27*H23)+(G28*H22)+(G29*H21)+(G30*H20)+(G31*H19)</f>
        <v>1.9460447232585006E-4</v>
      </c>
      <c r="J31" s="17">
        <f>SUM(I$19:I31)</f>
        <v>0.99997646896092629</v>
      </c>
      <c r="K31" s="17">
        <f>SUM(I31:I$33)</f>
        <v>2.1808008094975685E-4</v>
      </c>
      <c r="L31" s="17">
        <f t="shared" si="1"/>
        <v>-1.481919919050243E-3</v>
      </c>
      <c r="N31" s="50">
        <f t="shared" si="2"/>
        <v>2.3156819005106211E-7</v>
      </c>
      <c r="O31" s="50">
        <f t="shared" si="3"/>
        <v>4.9033527807196976E-55</v>
      </c>
      <c r="P31" s="50">
        <f>(N19*O31)+(N20*O30)+(N21*O29)+(N22*O28)+(N23*O27)+(N24*O26)+(N25*O25)+(N26*O24)+(N27*O23)+(N28*O22)+(N29*O21)+(N30*O20)+(N31*O19)</f>
        <v>2.3243171561947206E-7</v>
      </c>
      <c r="Q31" s="17">
        <f>SUM(P$19:P31)</f>
        <v>0.99999998812813029</v>
      </c>
      <c r="R31" s="17">
        <f>SUM(P31:P$33)</f>
        <v>2.4429847822352757E-7</v>
      </c>
      <c r="S31" s="17">
        <f t="shared" si="4"/>
        <v>-1.6997557015217763E-3</v>
      </c>
      <c r="U31" s="50">
        <f t="shared" si="5"/>
        <v>9.982541889943661E-5</v>
      </c>
      <c r="V31" s="50">
        <f t="shared" si="6"/>
        <v>4.0182012980694975E-72</v>
      </c>
      <c r="W31" s="50">
        <f>(U19*V31)+(U20*V30)+(U21*V29)+(U22*V28)+(U23*V27)+(U24*V26)+(U25*V25)+(U26*V24)+(U27*V23)+(U28*V22)+(U29*V21)+(U30*V20)+(U31*V19)</f>
        <v>9.9831699477962883E-5</v>
      </c>
      <c r="X31" s="17">
        <f>SUM(W$19:W31)</f>
        <v>0.99998922392972445</v>
      </c>
      <c r="Y31" s="17">
        <f>SUM(W31:W$33)</f>
        <v>1.1058915655466796E-4</v>
      </c>
      <c r="Z31" s="17">
        <f t="shared" si="7"/>
        <v>-1.5894108434453319E-3</v>
      </c>
    </row>
    <row r="32" spans="1:26" x14ac:dyDescent="0.25">
      <c r="A32" s="3">
        <v>13</v>
      </c>
      <c r="B32" s="17">
        <v>4.0000000000000002E-4</v>
      </c>
      <c r="C32" s="17">
        <f>SUM(B$19:B32)</f>
        <v>1.0000000000000002</v>
      </c>
      <c r="D32" s="17">
        <f>SUM(B32:B$34)</f>
        <v>4.0000000000000002E-4</v>
      </c>
      <c r="G32" s="50">
        <f t="shared" si="8"/>
        <v>2.0777527556784724E-5</v>
      </c>
      <c r="H32" s="50">
        <f t="shared" si="0"/>
        <v>1.0273577345274624E-42</v>
      </c>
      <c r="I32" s="50">
        <f>(G19*H32)+(G20*H31)+(G21*H30)+(G22*H29)+(G23*H28)+(G24*H27)+(G25*H26)+(G26*H25)+(G27*H24)+(G28*H23)+(G29*H22)+(G30*H21)+(G31*H20)+(G32*H19)</f>
        <v>2.1919777369742845E-5</v>
      </c>
      <c r="J32" s="17">
        <f>SUM(I$19:I32)</f>
        <v>0.99999838873829605</v>
      </c>
      <c r="K32" s="17">
        <f>SUM(I32:I$33)</f>
        <v>2.3475608623906791E-5</v>
      </c>
      <c r="L32" s="17">
        <f t="shared" si="1"/>
        <v>-3.7652439137609325E-4</v>
      </c>
      <c r="N32" s="50">
        <f t="shared" si="2"/>
        <v>1.1449939984948913E-8</v>
      </c>
      <c r="O32" s="50">
        <f t="shared" si="3"/>
        <v>1.5436344561985812E-60</v>
      </c>
      <c r="P32" s="50">
        <f>(N19*O32)+(N20*O31)+(N21*O30)+(N22*O29)+(N23*O28)+(N24*O27)+(N25*O26)+(N26*O25)+(N27*O24)+(N28*O23)+(N29*O22)+(N30*O21)+(N31*O20)+(N32*O19)</f>
        <v>1.151310434475474E-8</v>
      </c>
      <c r="Q32" s="17">
        <f>SUM(P$19:P32)</f>
        <v>0.99999999964123465</v>
      </c>
      <c r="R32" s="17">
        <f>SUM(P32:P$33)</f>
        <v>1.1866762604055495E-8</v>
      </c>
      <c r="S32" s="17">
        <f t="shared" si="4"/>
        <v>-3.9998813323739599E-4</v>
      </c>
      <c r="U32" s="50">
        <f t="shared" si="5"/>
        <v>1.0121140487816588E-5</v>
      </c>
      <c r="V32" s="50">
        <f t="shared" si="6"/>
        <v>4.7665181209177383E-79</v>
      </c>
      <c r="W32" s="50">
        <f>(U19*V32)+(U20*V31)+(U21*V30)+(U22*V29)+(U23*V28)+(U24*V27)+(U25*V26)+(U26*V25)+(U27*V24)+(U28*V23)+(U29*V22)+(U30*V21)+(U31*V20)+(U32*V19)</f>
        <v>1.0122108845301654E-5</v>
      </c>
      <c r="X32" s="17">
        <f>SUM(W$19:W32)</f>
        <v>0.99999934603856977</v>
      </c>
      <c r="Y32" s="17">
        <f>SUM(W32:W$33)</f>
        <v>1.0757457076705083E-5</v>
      </c>
      <c r="Z32" s="17">
        <f t="shared" si="7"/>
        <v>-3.8924254292329496E-4</v>
      </c>
    </row>
    <row r="33" spans="1:26" x14ac:dyDescent="0.25">
      <c r="A33" s="3">
        <v>14</v>
      </c>
      <c r="B33" s="17">
        <v>0</v>
      </c>
      <c r="C33" s="17">
        <f>SUM(B$19:B33)</f>
        <v>1.0000000000000002</v>
      </c>
      <c r="D33" s="17">
        <f>SUM(B33:B$34)</f>
        <v>0</v>
      </c>
      <c r="G33" s="50">
        <f t="shared" si="8"/>
        <v>1.4224061877332957E-6</v>
      </c>
      <c r="H33" s="50">
        <f t="shared" si="0"/>
        <v>3.5301026797272268E-47</v>
      </c>
      <c r="I33" s="50">
        <f>(G19*H33)+(G20*H32)+(G21*H31)+(G22*H30)+(G23*H29)+(G24*H28)+(G25*H27)+(G26*H26)+(G27*H25)+(G28*H24)+(G29*H23)+(G30*H22)+(G31*H21)+(G32*H20)+(G33*H19)</f>
        <v>1.5558312541639473E-6</v>
      </c>
      <c r="J33" s="17">
        <f>SUM(I$19:I33)</f>
        <v>0.99999994456955021</v>
      </c>
      <c r="K33" s="17">
        <f>SUM(I33:I$33)</f>
        <v>1.5558312541639473E-6</v>
      </c>
      <c r="L33" s="17">
        <f t="shared" si="1"/>
        <v>1.5558312541639473E-6</v>
      </c>
      <c r="N33" s="50">
        <f t="shared" si="2"/>
        <v>3.5047058784597513E-10</v>
      </c>
      <c r="O33" s="50">
        <f t="shared" si="3"/>
        <v>2.2562182545588979E-66</v>
      </c>
      <c r="P33" s="50">
        <f>(N19*O33)+(N20*O32)+(N21*O31)+(N22*O30)+(N23*O29)+(N24*O28)+(N25*O27)+(N26*O26)+(N27*O25)+(N28*O24)+(N29*O23)+(N30*O22)+(N31*O21)+(N32*O20)+(N33*O19)</f>
        <v>3.5365825930075435E-10</v>
      </c>
      <c r="Q33" s="17">
        <f>SUM(P$19:P33)</f>
        <v>0.99999999999489286</v>
      </c>
      <c r="R33" s="17">
        <f>SUM(P33:P$33)</f>
        <v>3.5365825930075435E-10</v>
      </c>
      <c r="S33" s="17">
        <f t="shared" si="4"/>
        <v>3.5365825930075435E-10</v>
      </c>
      <c r="U33" s="50">
        <f t="shared" si="5"/>
        <v>6.3524582966717269E-7</v>
      </c>
      <c r="V33" s="50">
        <f t="shared" si="6"/>
        <v>2.6251621154770309E-86</v>
      </c>
      <c r="W33" s="50">
        <f>(U19*V33)+(U20*V32)+(U21*V31)+(U22*V30)+(U23*V29)+(U24*V28)+(U25*V27)+(U26*V26)+(U27*V25)+(U28*V24)+(U29*V23)+(U30*V22)+(U31*V21)+(U32*V20)+(U33*V19)</f>
        <v>6.3534823140343038E-7</v>
      </c>
      <c r="X33" s="17">
        <f>SUM(W$19:W33)</f>
        <v>0.99999998138680113</v>
      </c>
      <c r="Y33" s="17">
        <f>SUM(W33:W$33)</f>
        <v>6.3534823140343038E-7</v>
      </c>
      <c r="Z33" s="17">
        <f t="shared" si="7"/>
        <v>6.3534823140343038E-7</v>
      </c>
    </row>
    <row r="34" spans="1:26" x14ac:dyDescent="0.25">
      <c r="A34" s="3">
        <v>15</v>
      </c>
      <c r="B34" s="17">
        <v>0</v>
      </c>
      <c r="C34" s="17">
        <f>SUM(B$19:B34)</f>
        <v>1.0000000000000002</v>
      </c>
      <c r="D34" s="17">
        <f>SUM(B34:B$34)</f>
        <v>0</v>
      </c>
    </row>
    <row r="36" spans="1:26" x14ac:dyDescent="0.25">
      <c r="A36" s="3" t="s">
        <v>26</v>
      </c>
      <c r="B36" s="17">
        <f>SUM(B19:B34)</f>
        <v>1.0000000000000002</v>
      </c>
      <c r="G36" s="17">
        <f>SUM(G19:G34)</f>
        <v>0.99999995455771307</v>
      </c>
      <c r="H36" s="17">
        <f>SUM(H19:H34)</f>
        <v>0.99999999999999989</v>
      </c>
      <c r="I36" s="17">
        <f>SUM(I19:I34)</f>
        <v>0.99999994456955021</v>
      </c>
      <c r="N36" s="17">
        <f>SUM(N19:N34)</f>
        <v>0.99999999999499367</v>
      </c>
      <c r="O36" s="17">
        <f>SUM(O19:O34)</f>
        <v>1</v>
      </c>
      <c r="P36" s="17">
        <f>SUM(P19:P34)</f>
        <v>0.99999999999489286</v>
      </c>
      <c r="U36" s="17">
        <f>SUM(U19:U34)</f>
        <v>0.99999998139365898</v>
      </c>
      <c r="V36" s="17">
        <f>SUM(V19:V34)</f>
        <v>1</v>
      </c>
      <c r="W36" s="17">
        <f>SUM(W19:W34)</f>
        <v>0.99999998138680113</v>
      </c>
    </row>
    <row r="38" spans="1:26" x14ac:dyDescent="0.25">
      <c r="A38" s="15" t="s">
        <v>27</v>
      </c>
      <c r="B38" s="51">
        <f>$A19*B19+$A20*B20+$A21*B21+$A22*B22+$A23*B23+$A24*B24+$A25*B25+$A26*B26+$A27*B27+$A28*B28+$A29*B29+$A30*B30+$A31*B31+$A32*B32+$A33*B33+$A34*B34</f>
        <v>4.3727000000000009</v>
      </c>
      <c r="C38" s="52"/>
      <c r="D38" s="52"/>
      <c r="E38" s="53"/>
      <c r="G38" s="54">
        <f>$A19*G19+$A20*G20+$A21*G21+$A22*G22+$A23*G23+$A24*G24+$A25*G25+$A26*G26+$A27*G27+$A28*G28+$A29*G29+$A30*G30+$A31*G31+$A32*G32+$A33*G33+$A34*G34</f>
        <v>4.8594659506669329</v>
      </c>
      <c r="I38" s="54">
        <f>$A19*I19+$A20*I20+$A21*I21+$A22*I22+$A23*I23+$A24*I24+$A25*I25+$A26*I26+$A27*I27+$A28*I28+$A29*I29+$A30*I30+$A31*I31+$A32*I32+$A33*I33+$A34*I34</f>
        <v>4.8661973159363905</v>
      </c>
      <c r="N38" s="55">
        <f>$A19*N19+$A20*N20+$A21*N21+$A22*N22+$A23*N23+$A24*N24+$A25*N25+$A26*N26+$A27*N27+$A28*N28+$A29*N29+$A30*N30+$A31*N31+$A32*N32+$A33*N33+$A34*N34</f>
        <v>2.6468238582795296</v>
      </c>
      <c r="P38" s="55">
        <f>$A19*P19+$A20*P20+$A21*P21+$A22*P22+$A23*P23+$A24*P24+$A25*P25+$A26*P26+$A27*P27+$A28*P28+$A29*P29+$A30*P30+$A31*P31+$A32*P32+$A33*P33+$A34*P34</f>
        <v>2.6471103313657838</v>
      </c>
      <c r="U38" s="65">
        <f>$A19*U19+$A20*U20+$A21*U21+$A22*U22+$A23*U23+$A24*U24+$A25*U25+$A26*U26+$A27*U27+$A28*U28+$A29*U29+$A30*U30+$A31*U31+$A32*U32+$A33*U33+$A34*U34</f>
        <v>4.5786273424980086</v>
      </c>
      <c r="W38" s="65">
        <f>$A19*W19+$A20*W20+$A21*W21+$A22*W22+$A23*W23+$A24*W24+$A25*W25+$A26*W26+$A27*W27+$A28*W28+$A29*W29+$A30*W30+$A31*W31+$A32*W32+$A33*W33+$A34*W34</f>
        <v>4.5786381370959131</v>
      </c>
      <c r="X38" s="76" t="s">
        <v>41</v>
      </c>
    </row>
    <row r="39" spans="1:26" x14ac:dyDescent="0.25">
      <c r="A39" s="4" t="s">
        <v>28</v>
      </c>
      <c r="B39" s="17">
        <f>SUM(B25:B34)</f>
        <v>0.29350000000000009</v>
      </c>
      <c r="C39" s="52"/>
      <c r="D39" s="52"/>
      <c r="E39" s="53"/>
      <c r="I39" s="56">
        <f>SUM(I25:I34)</f>
        <v>0.35318816126949654</v>
      </c>
      <c r="P39" s="57">
        <f>SUM(P25:P34)</f>
        <v>3.5449724848123219E-2</v>
      </c>
      <c r="W39" s="66">
        <f>SUM(W25:W34)</f>
        <v>0.2939664212730837</v>
      </c>
      <c r="X39" s="76" t="s">
        <v>42</v>
      </c>
      <c r="Y39" s="77"/>
      <c r="Z39" s="77"/>
    </row>
    <row r="40" spans="1:26" x14ac:dyDescent="0.25">
      <c r="A40" s="4" t="s">
        <v>29</v>
      </c>
      <c r="B40" s="17">
        <f>SUM(B26:B34)</f>
        <v>0.17469999999999997</v>
      </c>
      <c r="I40" s="56">
        <f>SUM(I26:I34)</f>
        <v>0.1822467164977177</v>
      </c>
      <c r="P40" s="57">
        <f>SUM(P26:P34)</f>
        <v>9.1096446653097605E-3</v>
      </c>
      <c r="W40" s="66">
        <f>SUM(W26:W34)</f>
        <v>0.14128960894949119</v>
      </c>
    </row>
    <row r="43" spans="1:26" ht="16.5" customHeight="1" x14ac:dyDescent="0.25">
      <c r="A43" s="1"/>
      <c r="B43" s="16" t="s">
        <v>33</v>
      </c>
      <c r="C43" s="1"/>
      <c r="D43" s="1"/>
    </row>
    <row r="44" spans="1:26" x14ac:dyDescent="0.25">
      <c r="B44" s="16" t="s">
        <v>34</v>
      </c>
      <c r="G44" s="52"/>
      <c r="H44" s="52"/>
      <c r="N44" s="52"/>
      <c r="O44" s="52"/>
      <c r="U44" s="52"/>
      <c r="V44" s="52"/>
    </row>
  </sheetData>
  <pageMargins left="0.5" right="0.5" top="0.75" bottom="0.75" header="0.3" footer="0.3"/>
  <pageSetup scale="95" fitToWidth="2" orientation="portrait" r:id="rId1"/>
  <headerFooter>
    <oddHeader>&amp;L&amp;"Times New Roman,Regular"&amp;12File: &amp;F
Worksheet: &amp;A; Neil R. Ericsson (ericsson@frb.gov)&amp;R&amp;"Times New Roman,Regular"&amp;12Printed: &amp;D, &amp;T
Page &amp;P of &amp;N</oddHeader>
  </headerFooter>
  <colBreaks count="3" manualBreakCount="3">
    <brk id="5" max="1048575" man="1"/>
    <brk id="12" max="1048575" man="1"/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BinomialCalculations</vt:lpstr>
      <vt:lpstr>BinomialCalculations!Print_Titles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2017-01-13T16:36:15Z</dcterms:created>
  <dcterms:modified xsi:type="dcterms:W3CDTF">2017-01-13T16:36:39Z</dcterms:modified>
</cp:coreProperties>
</file>