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14976" windowHeight="17196"/>
  </bookViews>
  <sheets>
    <sheet name="Replication" sheetId="1" r:id="rId1"/>
  </sheets>
  <calcPr calcId="152511"/>
</workbook>
</file>

<file path=xl/calcChain.xml><?xml version="1.0" encoding="utf-8"?>
<calcChain xmlns="http://schemas.openxmlformats.org/spreadsheetml/2006/main">
  <c r="L7" i="1" l="1"/>
  <c r="L8" i="1" s="1"/>
  <c r="J37" i="1" s="1"/>
  <c r="J7" i="1"/>
  <c r="L20" i="1"/>
  <c r="L12" i="1"/>
  <c r="L31" i="1"/>
  <c r="L32" i="1" s="1"/>
  <c r="L27" i="1"/>
  <c r="L28" i="1" s="1"/>
  <c r="L23" i="1"/>
  <c r="L24" i="1" s="1"/>
  <c r="L19" i="1"/>
  <c r="L15" i="1"/>
  <c r="L16" i="1" s="1"/>
  <c r="L11" i="1"/>
  <c r="J36" i="1" l="1"/>
  <c r="J39" i="1" s="1"/>
  <c r="J35" i="1"/>
  <c r="H35" i="1"/>
  <c r="F35" i="1"/>
  <c r="D35" i="1"/>
  <c r="B35" i="1"/>
  <c r="B45" i="1" l="1"/>
  <c r="B46" i="1"/>
  <c r="B37" i="1" l="1"/>
  <c r="H37" i="1"/>
  <c r="F37" i="1"/>
  <c r="D37" i="1"/>
  <c r="B36" i="1"/>
  <c r="H36" i="1"/>
  <c r="F36" i="1"/>
  <c r="D36" i="1"/>
  <c r="D39" i="1" l="1"/>
  <c r="D24" i="1"/>
  <c r="H39" i="1"/>
  <c r="H8" i="1"/>
  <c r="B28" i="1"/>
  <c r="B24" i="1"/>
  <c r="B39" i="1"/>
  <c r="B12" i="1"/>
  <c r="F33" i="1"/>
  <c r="F21" i="1"/>
  <c r="F29" i="1"/>
  <c r="F17" i="1"/>
  <c r="F13" i="1"/>
  <c r="F25" i="1"/>
  <c r="F40" i="1"/>
  <c r="F20" i="1"/>
  <c r="F39" i="1"/>
  <c r="F12" i="1"/>
  <c r="F32" i="1"/>
  <c r="F16" i="1"/>
  <c r="F28" i="1"/>
  <c r="F24" i="1"/>
  <c r="D25" i="1"/>
  <c r="D40" i="1"/>
  <c r="H40" i="1"/>
  <c r="H9" i="1"/>
  <c r="B40" i="1"/>
  <c r="B29" i="1"/>
  <c r="B13" i="1"/>
  <c r="B25" i="1"/>
</calcChain>
</file>

<file path=xl/sharedStrings.xml><?xml version="1.0" encoding="utf-8"?>
<sst xmlns="http://schemas.openxmlformats.org/spreadsheetml/2006/main" count="57" uniqueCount="39">
  <si>
    <t>Column #1</t>
  </si>
  <si>
    <t>Column #2</t>
  </si>
  <si>
    <t>Column #3</t>
  </si>
  <si>
    <t>Column #4</t>
  </si>
  <si>
    <t>Column #5</t>
  </si>
  <si>
    <t>Regressor</t>
  </si>
  <si>
    <t>I1990</t>
  </si>
  <si>
    <t xml:space="preserve">  simple calc</t>
  </si>
  <si>
    <t xml:space="preserve">  df adj calc</t>
  </si>
  <si>
    <t>Calculated</t>
  </si>
  <si>
    <t xml:space="preserve">  rescaling</t>
  </si>
  <si>
    <t xml:space="preserve">  factor</t>
  </si>
  <si>
    <t>I2001</t>
  </si>
  <si>
    <t>I2002</t>
  </si>
  <si>
    <t>I2003</t>
  </si>
  <si>
    <t>I2008</t>
  </si>
  <si>
    <t>I2009</t>
  </si>
  <si>
    <t>I2010</t>
  </si>
  <si>
    <t>\sigma hat (%)</t>
  </si>
  <si>
    <t>d.f. in regression</t>
  </si>
  <si>
    <t>J</t>
  </si>
  <si>
    <t>Col #5 coeff.</t>
  </si>
  <si>
    <t>EQ #</t>
  </si>
  <si>
    <t>EQ(5)</t>
  </si>
  <si>
    <t>EQ(6)</t>
  </si>
  <si>
    <t>EQ(9)</t>
  </si>
  <si>
    <t>EQ(12)</t>
  </si>
  <si>
    <t>EQ(14)</t>
  </si>
  <si>
    <t>Sample size T=</t>
  </si>
  <si>
    <t>T*sigma^2=</t>
  </si>
  <si>
    <t>(squared coeff)</t>
  </si>
  <si>
    <t>(T-k5)*sigma^2=</t>
  </si>
  <si>
    <t>The index "J" indicates whether a particular variable is excluded (J=1) or included (J=0) from a given regression.</t>
  </si>
  <si>
    <t>"EQ #" is the equation number in the output "ForecastBias-2016July-Replication-GamberLiebner-Empirical-072416.out",</t>
  </si>
  <si>
    <t>dated (7/24/16, 10:00pm).</t>
  </si>
  <si>
    <t>Ericsson (2016, "Interpreting Estimates of Forecast Bias", Table 1): empirical t-ratios and associated statistics.</t>
  </si>
  <si>
    <t>Notes.  Columns #1-#5 report actual and "calculated" t-ratios for impulse dummies Iwxyz in various specifications.</t>
  </si>
  <si>
    <t>Actual empirical t-ratios, coefficients, etc. are in bold; "calculated" values are in non-bold.</t>
  </si>
  <si>
    <t>The J index is then used to calculate the effect on \sigma (and so on the t-ratios) of omitted-variables mis-specification.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</si>
</sst>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0.0"/>
  </numFmts>
  <fonts count="3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right" vertical="top"/>
    </xf>
    <xf numFmtId="0" fontId="2" fillId="0" borderId="0" xfId="0" applyFont="1" applyAlignment="1">
      <alignment horizontal="left" vertical="top" indent="1"/>
    </xf>
    <xf numFmtId="2" fontId="1" fillId="0" borderId="0" xfId="0" applyNumberFormat="1" applyFont="1" applyAlignment="1">
      <alignment vertical="top"/>
    </xf>
    <xf numFmtId="164" fontId="1" fillId="0" borderId="0" xfId="0" applyNumberFormat="1" applyFont="1" applyAlignment="1">
      <alignment vertical="top"/>
    </xf>
    <xf numFmtId="2" fontId="2" fillId="0" borderId="0" xfId="0" applyNumberFormat="1" applyFont="1" applyAlignment="1">
      <alignment vertical="top"/>
    </xf>
    <xf numFmtId="165" fontId="1" fillId="0" borderId="0" xfId="0" applyNumberFormat="1" applyFont="1" applyAlignment="1">
      <alignment vertical="top"/>
    </xf>
    <xf numFmtId="0" fontId="1" fillId="0" borderId="1" xfId="0" applyFont="1" applyBorder="1" applyAlignment="1">
      <alignment horizontal="right" vertical="top"/>
    </xf>
    <xf numFmtId="164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 shrinkToFit="1"/>
    </xf>
    <xf numFmtId="0" fontId="1" fillId="0" borderId="2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53"/>
  <sheetViews>
    <sheetView tabSelected="1" topLeftCell="A2" workbookViewId="0">
      <selection activeCell="A43" sqref="A43"/>
    </sheetView>
  </sheetViews>
  <sheetFormatPr defaultColWidth="9.109375" defaultRowHeight="15.6" x14ac:dyDescent="0.25"/>
  <cols>
    <col min="1" max="1" width="15" style="1" customWidth="1"/>
    <col min="2" max="2" width="13.88671875" style="1" customWidth="1"/>
    <col min="3" max="3" width="2.33203125" style="1" customWidth="1"/>
    <col min="4" max="4" width="13.88671875" style="1" customWidth="1"/>
    <col min="5" max="5" width="2.33203125" style="1" customWidth="1"/>
    <col min="6" max="6" width="13.88671875" style="1" customWidth="1"/>
    <col min="7" max="7" width="2.33203125" style="1" customWidth="1"/>
    <col min="8" max="8" width="13.88671875" style="1" customWidth="1"/>
    <col min="9" max="9" width="2.33203125" style="1" customWidth="1"/>
    <col min="10" max="10" width="13.88671875" style="1" customWidth="1"/>
    <col min="11" max="11" width="2.33203125" style="1" customWidth="1"/>
    <col min="12" max="12" width="13.88671875" style="1" customWidth="1"/>
    <col min="13" max="13" width="1.88671875" style="1" customWidth="1"/>
    <col min="14" max="16384" width="9.109375" style="1"/>
  </cols>
  <sheetData>
    <row r="2" spans="1:12" x14ac:dyDescent="0.25">
      <c r="A2" s="2" t="s">
        <v>35</v>
      </c>
    </row>
    <row r="4" spans="1:12" x14ac:dyDescent="0.25">
      <c r="A4" s="4" t="s">
        <v>5</v>
      </c>
      <c r="B4" s="5" t="s">
        <v>0</v>
      </c>
      <c r="C4" s="5" t="s">
        <v>20</v>
      </c>
      <c r="D4" s="5" t="s">
        <v>1</v>
      </c>
      <c r="E4" s="5" t="s">
        <v>20</v>
      </c>
      <c r="F4" s="5" t="s">
        <v>2</v>
      </c>
      <c r="G4" s="5" t="s">
        <v>20</v>
      </c>
      <c r="H4" s="5" t="s">
        <v>3</v>
      </c>
      <c r="I4" s="5" t="s">
        <v>20</v>
      </c>
      <c r="J4" s="5" t="s">
        <v>4</v>
      </c>
      <c r="K4" s="5" t="s">
        <v>20</v>
      </c>
      <c r="L4" s="5" t="s">
        <v>21</v>
      </c>
    </row>
    <row r="5" spans="1:12" x14ac:dyDescent="0.25">
      <c r="A5" s="4" t="s">
        <v>22</v>
      </c>
      <c r="B5" s="5" t="s">
        <v>23</v>
      </c>
      <c r="C5" s="5"/>
      <c r="D5" s="5" t="s">
        <v>24</v>
      </c>
      <c r="E5" s="5"/>
      <c r="F5" s="5" t="s">
        <v>25</v>
      </c>
      <c r="G5" s="5"/>
      <c r="H5" s="5" t="s">
        <v>26</v>
      </c>
      <c r="I5" s="5"/>
      <c r="J5" s="5" t="s">
        <v>27</v>
      </c>
      <c r="K5" s="5"/>
      <c r="L5" s="11" t="s">
        <v>30</v>
      </c>
    </row>
    <row r="7" spans="1:12" x14ac:dyDescent="0.25">
      <c r="A7" s="2" t="s">
        <v>6</v>
      </c>
      <c r="B7" s="10"/>
      <c r="C7" s="1">
        <v>1</v>
      </c>
      <c r="D7" s="10"/>
      <c r="E7" s="1">
        <v>1</v>
      </c>
      <c r="F7" s="10"/>
      <c r="G7" s="1">
        <v>1</v>
      </c>
      <c r="H7" s="9">
        <v>1.23</v>
      </c>
      <c r="I7" s="1">
        <v>0</v>
      </c>
      <c r="J7" s="9">
        <f>4</f>
        <v>4</v>
      </c>
      <c r="K7" s="1">
        <v>0</v>
      </c>
      <c r="L7" s="2">
        <f>100*0.0295842</f>
        <v>2.9584200000000003</v>
      </c>
    </row>
    <row r="8" spans="1:12" x14ac:dyDescent="0.25">
      <c r="A8" s="1" t="s">
        <v>7</v>
      </c>
      <c r="B8" s="10"/>
      <c r="D8" s="10"/>
      <c r="F8" s="10"/>
      <c r="H8" s="10">
        <f>$J7*($J$35/H$36)</f>
        <v>1.5375448750347629</v>
      </c>
      <c r="L8" s="8">
        <f>L7*L7</f>
        <v>8.7522488964000011</v>
      </c>
    </row>
    <row r="9" spans="1:12" x14ac:dyDescent="0.25">
      <c r="A9" s="1" t="s">
        <v>8</v>
      </c>
      <c r="B9" s="10"/>
      <c r="D9" s="10"/>
      <c r="F9" s="10"/>
      <c r="H9" s="10">
        <f>$J7*($J$35/H$37)</f>
        <v>1.5147707256525398</v>
      </c>
    </row>
    <row r="10" spans="1:12" x14ac:dyDescent="0.25">
      <c r="B10" s="10"/>
      <c r="D10" s="10"/>
      <c r="F10" s="10"/>
      <c r="H10" s="10"/>
    </row>
    <row r="11" spans="1:12" x14ac:dyDescent="0.25">
      <c r="A11" s="2" t="s">
        <v>12</v>
      </c>
      <c r="B11" s="9">
        <v>2.4500000000000002</v>
      </c>
      <c r="C11" s="1">
        <v>0</v>
      </c>
      <c r="D11" s="10"/>
      <c r="E11" s="1">
        <v>1</v>
      </c>
      <c r="F11" s="9">
        <v>3.54</v>
      </c>
      <c r="G11" s="1">
        <v>0</v>
      </c>
      <c r="H11" s="10"/>
      <c r="I11" s="1">
        <v>1</v>
      </c>
      <c r="J11" s="2">
        <v>4.76</v>
      </c>
      <c r="K11" s="1">
        <v>0</v>
      </c>
      <c r="L11" s="2">
        <f>100*0.0352445</f>
        <v>3.5244499999999999</v>
      </c>
    </row>
    <row r="12" spans="1:12" x14ac:dyDescent="0.25">
      <c r="A12" s="1" t="s">
        <v>7</v>
      </c>
      <c r="B12" s="10">
        <f>$J11*($J$35/B$36)</f>
        <v>2.6956275814543851</v>
      </c>
      <c r="D12" s="10"/>
      <c r="F12" s="10">
        <f>$J11*($J$35/F$36)</f>
        <v>3.7910851514584727</v>
      </c>
      <c r="H12" s="10"/>
      <c r="J12" s="7"/>
      <c r="L12" s="8">
        <f>L11*L11</f>
        <v>12.421747802499999</v>
      </c>
    </row>
    <row r="13" spans="1:12" x14ac:dyDescent="0.25">
      <c r="A13" s="1" t="s">
        <v>8</v>
      </c>
      <c r="B13" s="10">
        <f>$J11*($J$35/B$37)</f>
        <v>2.6214736862940136</v>
      </c>
      <c r="D13" s="10"/>
      <c r="F13" s="10">
        <f>$J11*($J$35/F$37)</f>
        <v>3.6353432103467909</v>
      </c>
      <c r="H13" s="10"/>
    </row>
    <row r="14" spans="1:12" x14ac:dyDescent="0.25">
      <c r="B14" s="10"/>
      <c r="D14" s="10"/>
      <c r="F14" s="10"/>
      <c r="H14" s="10"/>
    </row>
    <row r="15" spans="1:12" x14ac:dyDescent="0.25">
      <c r="A15" s="2" t="s">
        <v>13</v>
      </c>
      <c r="B15" s="10"/>
      <c r="C15" s="1">
        <v>1</v>
      </c>
      <c r="D15" s="10"/>
      <c r="E15" s="1">
        <v>1</v>
      </c>
      <c r="F15" s="9">
        <v>3.12</v>
      </c>
      <c r="G15" s="1">
        <v>0</v>
      </c>
      <c r="H15" s="10"/>
      <c r="I15" s="1">
        <v>1</v>
      </c>
      <c r="J15" s="2">
        <v>4.21</v>
      </c>
      <c r="K15" s="1">
        <v>0</v>
      </c>
      <c r="L15" s="2">
        <f>100*0.0311784</f>
        <v>3.1178399999999997</v>
      </c>
    </row>
    <row r="16" spans="1:12" x14ac:dyDescent="0.25">
      <c r="A16" s="1" t="s">
        <v>7</v>
      </c>
      <c r="B16" s="10"/>
      <c r="D16" s="10"/>
      <c r="F16" s="10">
        <f>$J15*($J$35/F$36)</f>
        <v>3.3530395982437331</v>
      </c>
      <c r="H16" s="10"/>
      <c r="L16" s="8">
        <f>L15*L15</f>
        <v>9.7209262655999975</v>
      </c>
    </row>
    <row r="17" spans="1:12" x14ac:dyDescent="0.25">
      <c r="A17" s="1" t="s">
        <v>8</v>
      </c>
      <c r="B17" s="10"/>
      <c r="D17" s="10"/>
      <c r="F17" s="10">
        <f>$J15*($J$35/F$37)</f>
        <v>3.2152930494873933</v>
      </c>
      <c r="H17" s="10"/>
    </row>
    <row r="18" spans="1:12" x14ac:dyDescent="0.25">
      <c r="B18" s="10"/>
      <c r="D18" s="10"/>
      <c r="F18" s="10"/>
      <c r="H18" s="10"/>
    </row>
    <row r="19" spans="1:12" x14ac:dyDescent="0.25">
      <c r="A19" s="2" t="s">
        <v>14</v>
      </c>
      <c r="B19" s="10"/>
      <c r="C19" s="1">
        <v>1</v>
      </c>
      <c r="D19" s="10"/>
      <c r="E19" s="1">
        <v>1</v>
      </c>
      <c r="F19" s="9">
        <v>2.64</v>
      </c>
      <c r="G19" s="1">
        <v>0</v>
      </c>
      <c r="H19" s="10"/>
      <c r="I19" s="1">
        <v>1</v>
      </c>
      <c r="J19" s="2">
        <v>3.59</v>
      </c>
      <c r="K19" s="1">
        <v>0</v>
      </c>
      <c r="L19" s="2">
        <f>100*0.0265699</f>
        <v>2.65699</v>
      </c>
    </row>
    <row r="20" spans="1:12" x14ac:dyDescent="0.25">
      <c r="A20" s="1" t="s">
        <v>7</v>
      </c>
      <c r="B20" s="10"/>
      <c r="D20" s="10"/>
      <c r="F20" s="10">
        <f>$J19*($J$35/F$36)</f>
        <v>2.859242792801663</v>
      </c>
      <c r="H20" s="10"/>
      <c r="L20" s="8">
        <f>L19*L19</f>
        <v>7.0595958601</v>
      </c>
    </row>
    <row r="21" spans="1:12" x14ac:dyDescent="0.25">
      <c r="A21" s="1" t="s">
        <v>8</v>
      </c>
      <c r="B21" s="10"/>
      <c r="D21" s="10"/>
      <c r="F21" s="10">
        <f>$J19*($J$35/F$37)</f>
        <v>2.7417819590640713</v>
      </c>
      <c r="H21" s="10"/>
    </row>
    <row r="22" spans="1:12" x14ac:dyDescent="0.25">
      <c r="B22" s="10"/>
      <c r="D22" s="10"/>
      <c r="F22" s="10"/>
      <c r="H22" s="10"/>
    </row>
    <row r="23" spans="1:12" x14ac:dyDescent="0.25">
      <c r="A23" s="2" t="s">
        <v>15</v>
      </c>
      <c r="B23" s="9">
        <v>4.63</v>
      </c>
      <c r="C23" s="1">
        <v>0</v>
      </c>
      <c r="D23" s="9">
        <v>3.83</v>
      </c>
      <c r="E23" s="1">
        <v>0</v>
      </c>
      <c r="F23" s="9">
        <v>6.41</v>
      </c>
      <c r="G23" s="1">
        <v>0</v>
      </c>
      <c r="H23" s="10"/>
      <c r="I23" s="1">
        <v>1</v>
      </c>
      <c r="J23" s="2">
        <v>8.4700000000000006</v>
      </c>
      <c r="K23" s="1">
        <v>0</v>
      </c>
      <c r="L23" s="2">
        <f>100*0.0626765</f>
        <v>6.2676499999999997</v>
      </c>
    </row>
    <row r="24" spans="1:12" x14ac:dyDescent="0.25">
      <c r="A24" s="1" t="s">
        <v>7</v>
      </c>
      <c r="B24" s="10">
        <f>$J23*($J$35/B$36)</f>
        <v>4.796631431705598</v>
      </c>
      <c r="D24" s="10">
        <f>$J23*($J$35/D$36)</f>
        <v>3.8834008237826776</v>
      </c>
      <c r="F24" s="10">
        <f>$J23*($J$35/F$36)</f>
        <v>6.7459015195069885</v>
      </c>
      <c r="H24" s="10"/>
      <c r="L24" s="8">
        <f>L23*L23</f>
        <v>39.283436522499997</v>
      </c>
    </row>
    <row r="25" spans="1:12" x14ac:dyDescent="0.25">
      <c r="A25" s="1" t="s">
        <v>8</v>
      </c>
      <c r="B25" s="10">
        <f>$J23*($J$35/B$37)</f>
        <v>4.664681118258466</v>
      </c>
      <c r="D25" s="10">
        <f>$J23*($J$35/D$37)</f>
        <v>3.8607105034413021</v>
      </c>
      <c r="F25" s="10">
        <f>$J23*($J$35/F$37)</f>
        <v>6.4687724772347321</v>
      </c>
      <c r="H25" s="10"/>
    </row>
    <row r="26" spans="1:12" x14ac:dyDescent="0.25">
      <c r="B26" s="10"/>
      <c r="D26" s="10"/>
      <c r="F26" s="10"/>
      <c r="H26" s="10"/>
    </row>
    <row r="27" spans="1:12" x14ac:dyDescent="0.25">
      <c r="A27" s="2" t="s">
        <v>16</v>
      </c>
      <c r="B27" s="9">
        <v>2.46</v>
      </c>
      <c r="C27" s="1">
        <v>0</v>
      </c>
      <c r="D27" s="10"/>
      <c r="E27" s="1">
        <v>1</v>
      </c>
      <c r="F27" s="9">
        <v>3.55</v>
      </c>
      <c r="G27" s="1">
        <v>0</v>
      </c>
      <c r="H27" s="10"/>
      <c r="I27" s="1">
        <v>1</v>
      </c>
      <c r="J27" s="2">
        <v>4.7699999999999996</v>
      </c>
      <c r="K27" s="1">
        <v>0</v>
      </c>
      <c r="L27" s="2">
        <f>100*0.0353012</f>
        <v>3.5301199999999997</v>
      </c>
    </row>
    <row r="28" spans="1:12" x14ac:dyDescent="0.25">
      <c r="A28" s="1" t="s">
        <v>7</v>
      </c>
      <c r="B28" s="10">
        <f>$J27*($J$35/B$36)</f>
        <v>2.7012906646087012</v>
      </c>
      <c r="D28" s="10"/>
      <c r="F28" s="10">
        <f>$J27*($J$35/F$36)</f>
        <v>3.7990496160623768</v>
      </c>
      <c r="H28" s="10"/>
      <c r="L28" s="8">
        <f>L27*L27</f>
        <v>12.461747214399997</v>
      </c>
    </row>
    <row r="29" spans="1:12" x14ac:dyDescent="0.25">
      <c r="A29" s="1" t="s">
        <v>8</v>
      </c>
      <c r="B29" s="10">
        <f>$J27*($J$35/B$37)</f>
        <v>2.626980983954295</v>
      </c>
      <c r="D29" s="10"/>
      <c r="F29" s="10">
        <f>$J27*($J$35/F$37)</f>
        <v>3.64298048599878</v>
      </c>
      <c r="H29" s="10"/>
    </row>
    <row r="30" spans="1:12" x14ac:dyDescent="0.25">
      <c r="B30" s="10"/>
      <c r="D30" s="10"/>
      <c r="F30" s="10"/>
      <c r="H30" s="10"/>
    </row>
    <row r="31" spans="1:12" x14ac:dyDescent="0.25">
      <c r="A31" s="2" t="s">
        <v>17</v>
      </c>
      <c r="B31" s="10"/>
      <c r="C31" s="1">
        <v>1</v>
      </c>
      <c r="D31" s="10"/>
      <c r="E31" s="1">
        <v>1</v>
      </c>
      <c r="F31" s="9">
        <v>2.5499999999999998</v>
      </c>
      <c r="G31" s="1">
        <v>0</v>
      </c>
      <c r="H31" s="10"/>
      <c r="I31" s="1">
        <v>1</v>
      </c>
      <c r="J31" s="2">
        <v>3.48</v>
      </c>
      <c r="K31" s="1">
        <v>0</v>
      </c>
      <c r="L31" s="12">
        <f>100*0.02574</f>
        <v>2.5739999999999998</v>
      </c>
    </row>
    <row r="32" spans="1:12" x14ac:dyDescent="0.25">
      <c r="A32" s="1" t="s">
        <v>7</v>
      </c>
      <c r="B32" s="10"/>
      <c r="D32" s="10"/>
      <c r="F32" s="10">
        <f>$J31*($J$35/F$36)</f>
        <v>2.7716336821587153</v>
      </c>
      <c r="H32" s="10"/>
      <c r="L32" s="8">
        <f>L31*L31</f>
        <v>6.625475999999999</v>
      </c>
    </row>
    <row r="33" spans="1:12" x14ac:dyDescent="0.25">
      <c r="A33" s="1" t="s">
        <v>8</v>
      </c>
      <c r="B33" s="10"/>
      <c r="D33" s="10"/>
      <c r="F33" s="10">
        <f>$J31*($J$35/F$37)</f>
        <v>2.6577719268921918</v>
      </c>
      <c r="H33" s="10"/>
    </row>
    <row r="35" spans="1:12" x14ac:dyDescent="0.25">
      <c r="A35" s="2" t="s">
        <v>18</v>
      </c>
      <c r="B35" s="9">
        <f>100*0.0123669</f>
        <v>1.2366900000000001</v>
      </c>
      <c r="C35" s="9"/>
      <c r="D35" s="9">
        <f>100*0.0144009</f>
        <v>1.4400899999999999</v>
      </c>
      <c r="E35" s="9"/>
      <c r="F35" s="9">
        <f>100*0.00938225</f>
        <v>0.93822499999999998</v>
      </c>
      <c r="G35" s="9"/>
      <c r="H35" s="9">
        <f>100*0.0174052</f>
        <v>1.7405199999999998</v>
      </c>
      <c r="I35" s="9"/>
      <c r="J35" s="9">
        <f>100*0.00723554</f>
        <v>0.72355400000000003</v>
      </c>
    </row>
    <row r="36" spans="1:12" x14ac:dyDescent="0.25">
      <c r="A36" s="1" t="s">
        <v>7</v>
      </c>
      <c r="B36" s="7">
        <f>SQRT(($B$45+(C7*$L8)+(C11*$L12)+(C15*$L16)+(C19*$L20)+(C23*$L24)+(C27*$L28)+(C31*$L32))/$B$44)</f>
        <v>1.2776679774665975</v>
      </c>
      <c r="C36" s="7"/>
      <c r="D36" s="7">
        <f>SQRT(($B$45+(E7*$L8)+(E11*$L12)+(E15*$L16)+(E19*$L20)+(E23*$L24)+(E27*$L28)+(E31*$L32))/$B$44)</f>
        <v>1.5781276922196388</v>
      </c>
      <c r="E36" s="7"/>
      <c r="F36" s="7">
        <f>SQRT(($B$45+(G7*$L8)+(G11*$L12)+(G15*$L16)+(G19*$L20)+(G23*$L24)+(G27*$L28)+(G31*$L32))/$B$44)</f>
        <v>0.90847789020908964</v>
      </c>
      <c r="G36" s="7"/>
      <c r="H36" s="7">
        <f>SQRT(($B$45+(I7*$L8)+(I11*$L12)+(I15*$L16)+(I19*$L20)+(I23*$L24)+(I27*$L28)+(I31*$L32))/$B$44)</f>
        <v>1.8823619700430296</v>
      </c>
      <c r="I36" s="7"/>
      <c r="J36" s="7">
        <f>SQRT(($B$45+(K7*$L8)+(K11*$L12)+(K15*$L16)+(K19*$L20)+(K23*$L24)+(K27*$L28)+(K31*$L32))/$B$44)</f>
        <v>0.72355400000000003</v>
      </c>
    </row>
    <row r="37" spans="1:12" x14ac:dyDescent="0.25">
      <c r="A37" s="1" t="s">
        <v>8</v>
      </c>
      <c r="B37" s="7">
        <f>SQRT(($B$46+(C7*$L8)+(C11*$L12)+(C15*$L16)+(C19*$L20)+(C23*$L24)+(C27*$L28)+(C31*$L32))/($B$44-B43))</f>
        <v>1.3138095026499998</v>
      </c>
      <c r="C37" s="7"/>
      <c r="D37" s="7">
        <f>SQRT(($B$46+(E7*$L8)+(E11*$L12)+(E15*$L16)+(E19*$L20)+(E23*$L24)+(E27*$L28)+(E31*$L32))/($B$44-D43))</f>
        <v>1.5874027266580253</v>
      </c>
      <c r="E37" s="7"/>
      <c r="F37" s="7">
        <f>SQRT(($B$46+(G7*$L8)+(G11*$L12)+(G15*$L16)+(G19*$L20)+(G23*$L24)+(G27*$L28)+(G31*$L32))/($B$44-F43))</f>
        <v>0.94739804214289047</v>
      </c>
      <c r="G37" s="7"/>
      <c r="H37" s="7">
        <f>SQRT(($B$46+(I7*$L8)+(I11*$L12)+(I15*$L16)+(I19*$L20)+(I23*$L24)+(I27*$L28)+(I31*$L32))/($B$44-H43))</f>
        <v>1.9106627498053981</v>
      </c>
      <c r="I37" s="7"/>
      <c r="J37" s="7">
        <f>SQRT(($B$46+(K7*$L8)+(K11*$L12)+(K15*$L16)+(K19*$L20)+(K23*$L24)+(K27*$L28)+(K31*$L32))/($B$44-J43))</f>
        <v>0.72355400000000003</v>
      </c>
    </row>
    <row r="38" spans="1:12" x14ac:dyDescent="0.25">
      <c r="B38" s="7"/>
      <c r="C38" s="7"/>
      <c r="D38" s="7"/>
      <c r="E38" s="7"/>
      <c r="F38" s="7"/>
      <c r="G38" s="7"/>
      <c r="H38" s="7"/>
      <c r="I38" s="7"/>
      <c r="J38" s="7"/>
    </row>
    <row r="39" spans="1:12" x14ac:dyDescent="0.25">
      <c r="A39" s="1" t="s">
        <v>9</v>
      </c>
      <c r="B39" s="7">
        <f>$J$35/B36</f>
        <v>0.56630831543159355</v>
      </c>
      <c r="C39" s="7"/>
      <c r="D39" s="7">
        <f>$J$35/D36</f>
        <v>0.4584888812022051</v>
      </c>
      <c r="E39" s="7"/>
      <c r="F39" s="7">
        <f>$J$35/F36</f>
        <v>0.79644646039043543</v>
      </c>
      <c r="G39" s="7"/>
      <c r="H39" s="7">
        <f>$J$35/H36</f>
        <v>0.38438621875869072</v>
      </c>
      <c r="I39" s="7"/>
      <c r="J39" s="7">
        <f>$J$35/J36</f>
        <v>1</v>
      </c>
    </row>
    <row r="40" spans="1:12" x14ac:dyDescent="0.25">
      <c r="A40" s="1" t="s">
        <v>10</v>
      </c>
      <c r="B40" s="7">
        <f>$J$35/B37</f>
        <v>0.55072976602815416</v>
      </c>
      <c r="C40" s="7"/>
      <c r="D40" s="7">
        <f>$J$35/D37</f>
        <v>0.45580997679354213</v>
      </c>
      <c r="E40" s="7"/>
      <c r="F40" s="7">
        <f>$J$35/F37</f>
        <v>0.76372756519890572</v>
      </c>
      <c r="G40" s="7"/>
      <c r="H40" s="7">
        <f>$J$35/H37</f>
        <v>0.37869268141313495</v>
      </c>
      <c r="I40" s="7"/>
      <c r="J40" s="7"/>
    </row>
    <row r="41" spans="1:12" x14ac:dyDescent="0.25">
      <c r="A41" s="1" t="s">
        <v>11</v>
      </c>
      <c r="B41" s="7"/>
      <c r="C41" s="7"/>
      <c r="D41" s="7"/>
      <c r="E41" s="7"/>
      <c r="F41" s="7"/>
      <c r="G41" s="7"/>
      <c r="H41" s="7"/>
      <c r="I41" s="7"/>
      <c r="J41" s="7"/>
    </row>
    <row r="43" spans="1:12" x14ac:dyDescent="0.25">
      <c r="A43" s="14" t="s">
        <v>19</v>
      </c>
      <c r="B43" s="14">
        <v>4</v>
      </c>
      <c r="C43" s="14"/>
      <c r="D43" s="14">
        <v>2</v>
      </c>
      <c r="E43" s="14"/>
      <c r="F43" s="14">
        <v>7</v>
      </c>
      <c r="G43" s="14"/>
      <c r="H43" s="14">
        <v>2</v>
      </c>
      <c r="I43" s="14"/>
      <c r="J43" s="14">
        <v>8</v>
      </c>
      <c r="K43" s="14"/>
      <c r="L43" s="14"/>
    </row>
    <row r="44" spans="1:12" x14ac:dyDescent="0.25">
      <c r="A44" s="3" t="s">
        <v>28</v>
      </c>
      <c r="B44" s="6">
        <v>29</v>
      </c>
      <c r="C44" s="6"/>
      <c r="E44" s="6"/>
      <c r="G44" s="6"/>
      <c r="I44" s="6"/>
      <c r="K44" s="6"/>
    </row>
    <row r="45" spans="1:12" x14ac:dyDescent="0.25">
      <c r="A45" s="3" t="s">
        <v>29</v>
      </c>
      <c r="B45" s="12">
        <f>(J35*J35)*B44</f>
        <v>15.182381336564003</v>
      </c>
    </row>
    <row r="46" spans="1:12" x14ac:dyDescent="0.25">
      <c r="A46" s="13" t="s">
        <v>31</v>
      </c>
      <c r="B46" s="12">
        <f>(J35*J35)*(B44-J43)</f>
        <v>10.994138209236002</v>
      </c>
    </row>
    <row r="48" spans="1:12" x14ac:dyDescent="0.25">
      <c r="A48" s="1" t="s">
        <v>36</v>
      </c>
    </row>
    <row r="49" spans="1:2" x14ac:dyDescent="0.25">
      <c r="A49" s="1" t="s">
        <v>37</v>
      </c>
    </row>
    <row r="50" spans="1:2" x14ac:dyDescent="0.25">
      <c r="A50" s="1" t="s">
        <v>32</v>
      </c>
    </row>
    <row r="51" spans="1:2" x14ac:dyDescent="0.25">
      <c r="A51" s="1" t="s">
        <v>38</v>
      </c>
    </row>
    <row r="52" spans="1:2" x14ac:dyDescent="0.25">
      <c r="A52" s="1" t="s">
        <v>33</v>
      </c>
    </row>
    <row r="53" spans="1:2" x14ac:dyDescent="0.25">
      <c r="B53" s="1" t="s">
        <v>34</v>
      </c>
    </row>
  </sheetData>
  <pageMargins left="0.5" right="0.5" top="0.75" bottom="0.75" header="0.3" footer="0.3"/>
  <pageSetup scale="84" orientation="portrait" r:id="rId1"/>
  <headerFooter>
    <oddHeader>&amp;L&amp;"Times New Roman,Regular"&amp;12File: &amp;F
Worksheet: &amp;A; Neil R. Ericsson (ericsson@frb.gov)&amp;R&amp;"Times New Roman,Regular"&amp;12Printed: &amp;D, &amp;T
Page &amp;P of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Replication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2017-01-13T16:37:36Z</dcterms:created>
  <dcterms:modified xsi:type="dcterms:W3CDTF">2017-01-13T16:37:44Z</dcterms:modified>
</cp:coreProperties>
</file>